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4355" windowHeight="46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71" i="1" l="1"/>
  <c r="K108" i="1" l="1"/>
  <c r="D108" i="1"/>
  <c r="N106" i="1"/>
  <c r="H204" i="1" l="1"/>
  <c r="G204" i="1"/>
  <c r="M211" i="1"/>
  <c r="N211" i="1" s="1"/>
  <c r="G202" i="1"/>
  <c r="H202" i="1" s="1"/>
  <c r="G200" i="1"/>
  <c r="H200" i="1" s="1"/>
  <c r="I186" i="1"/>
  <c r="F186" i="1"/>
  <c r="D186" i="1"/>
  <c r="F175" i="1"/>
  <c r="G175" i="1" s="1"/>
  <c r="G168" i="1"/>
  <c r="H168" i="1" s="1"/>
  <c r="G166" i="1"/>
  <c r="H166" i="1" s="1"/>
  <c r="G164" i="1"/>
  <c r="H164" i="1" s="1"/>
  <c r="G162" i="1"/>
  <c r="H162" i="1" s="1"/>
  <c r="G160" i="1"/>
  <c r="H160" i="1" s="1"/>
  <c r="G158" i="1"/>
  <c r="I158" i="1" s="1"/>
  <c r="I150" i="1"/>
  <c r="J150" i="1" s="1"/>
  <c r="G150" i="1"/>
  <c r="E148" i="1"/>
  <c r="G148" i="1" s="1"/>
  <c r="I146" i="1"/>
  <c r="J146" i="1" s="1"/>
  <c r="G146" i="1"/>
  <c r="I144" i="1"/>
  <c r="J144" i="1" s="1"/>
  <c r="G144" i="1"/>
  <c r="J138" i="1"/>
  <c r="K138" i="1" s="1"/>
  <c r="J136" i="1"/>
  <c r="K136" i="1" s="1"/>
  <c r="H128" i="1"/>
  <c r="I128" i="1" s="1"/>
  <c r="H126" i="1"/>
  <c r="I126" i="1" s="1"/>
  <c r="H124" i="1"/>
  <c r="I124" i="1" s="1"/>
  <c r="I115" i="1"/>
  <c r="C115" i="1"/>
  <c r="J115" i="1" s="1"/>
  <c r="K115" i="1" s="1"/>
  <c r="N108" i="1"/>
  <c r="K106" i="1"/>
  <c r="L106" i="1" s="1"/>
  <c r="K98" i="1"/>
  <c r="L98" i="1" s="1"/>
  <c r="K96" i="1"/>
  <c r="L96" i="1" s="1"/>
  <c r="K94" i="1"/>
  <c r="L94" i="1" s="1"/>
  <c r="K92" i="1"/>
  <c r="L92" i="1" s="1"/>
  <c r="C84" i="1"/>
  <c r="G84" i="1" s="1"/>
  <c r="I84" i="1" s="1"/>
  <c r="H82" i="1"/>
  <c r="G82" i="1"/>
  <c r="L71" i="1"/>
  <c r="E71" i="1"/>
  <c r="G71" i="1"/>
  <c r="H71" i="1"/>
  <c r="L75" i="1"/>
  <c r="J73" i="1"/>
  <c r="I73" i="1" s="1"/>
  <c r="I69" i="1"/>
  <c r="J69" i="1" s="1"/>
  <c r="C67" i="1"/>
  <c r="I67" i="1" s="1"/>
  <c r="L67" i="1" s="1"/>
  <c r="J65" i="1"/>
  <c r="I65" i="1"/>
  <c r="E63" i="1"/>
  <c r="J63" i="1" s="1"/>
  <c r="H57" i="1"/>
  <c r="I43" i="1"/>
  <c r="D43" i="1"/>
  <c r="H43" i="1" s="1"/>
  <c r="I51" i="1"/>
  <c r="K51" i="1" s="1"/>
  <c r="K49" i="1"/>
  <c r="H47" i="1"/>
  <c r="J47" i="1" s="1"/>
  <c r="K45" i="1"/>
  <c r="J41" i="1"/>
  <c r="I41" i="1"/>
  <c r="H41" i="1"/>
  <c r="F39" i="1"/>
  <c r="E39" i="1"/>
  <c r="I37" i="1"/>
  <c r="H30" i="1"/>
  <c r="E25" i="1"/>
  <c r="H18" i="1"/>
  <c r="I16" i="1"/>
  <c r="E16" i="1"/>
  <c r="H16" i="1" s="1"/>
  <c r="H14" i="1"/>
  <c r="H12" i="1"/>
  <c r="F10" i="1"/>
  <c r="H10" i="1" s="1"/>
  <c r="H6" i="1"/>
  <c r="I148" i="1" l="1"/>
  <c r="J148" i="1" s="1"/>
  <c r="G191" i="1"/>
  <c r="H191" i="1" s="1"/>
  <c r="J71" i="1"/>
  <c r="I10" i="1"/>
  <c r="L65" i="1"/>
  <c r="I63" i="1"/>
  <c r="H39" i="1"/>
  <c r="J39" i="1" s="1"/>
  <c r="H37" i="1"/>
</calcChain>
</file>

<file path=xl/sharedStrings.xml><?xml version="1.0" encoding="utf-8"?>
<sst xmlns="http://schemas.openxmlformats.org/spreadsheetml/2006/main" count="270" uniqueCount="42">
  <si>
    <t>Счёт</t>
  </si>
  <si>
    <t>Месяц</t>
  </si>
  <si>
    <r>
      <t>Обороты по Д</t>
    </r>
    <r>
      <rPr>
        <b/>
        <vertAlign val="superscript"/>
        <sz val="10"/>
        <color theme="1"/>
        <rFont val="Times New Roman"/>
        <family val="1"/>
        <charset val="204"/>
      </rPr>
      <t>Т</t>
    </r>
  </si>
  <si>
    <r>
      <t>Итого по Д</t>
    </r>
    <r>
      <rPr>
        <b/>
        <vertAlign val="superscript"/>
        <sz val="10"/>
        <color theme="1"/>
        <rFont val="Times New Roman"/>
        <family val="1"/>
        <charset val="204"/>
      </rPr>
      <t>Т</t>
    </r>
  </si>
  <si>
    <r>
      <t>Итого по К</t>
    </r>
    <r>
      <rPr>
        <b/>
        <vertAlign val="superscript"/>
        <sz val="10"/>
        <color theme="1"/>
        <rFont val="Times New Roman"/>
        <family val="1"/>
        <charset val="204"/>
      </rPr>
      <t>Т</t>
    </r>
  </si>
  <si>
    <t>С-до кон.</t>
  </si>
  <si>
    <r>
      <t>Д</t>
    </r>
    <r>
      <rPr>
        <b/>
        <vertAlign val="superscript"/>
        <sz val="10"/>
        <color theme="1"/>
        <rFont val="Times New Roman"/>
        <family val="1"/>
        <charset val="204"/>
      </rPr>
      <t>Т</t>
    </r>
  </si>
  <si>
    <r>
      <t>К</t>
    </r>
    <r>
      <rPr>
        <b/>
        <vertAlign val="superscript"/>
        <sz val="10"/>
        <color theme="1"/>
        <rFont val="Times New Roman"/>
        <family val="1"/>
        <charset val="204"/>
      </rPr>
      <t>Т</t>
    </r>
  </si>
  <si>
    <t>февраль</t>
  </si>
  <si>
    <t>март</t>
  </si>
  <si>
    <t>Продолжение главной книги по счету  23</t>
  </si>
  <si>
    <t xml:space="preserve">С-до </t>
  </si>
  <si>
    <t>Обороты по ДТ</t>
  </si>
  <si>
    <t>641-2</t>
  </si>
  <si>
    <t>641-4</t>
  </si>
  <si>
    <t>641-6</t>
  </si>
  <si>
    <t>641-5</t>
  </si>
  <si>
    <t xml:space="preserve">Обороты по ДТ </t>
  </si>
  <si>
    <t>Итого по Дт</t>
  </si>
  <si>
    <r>
      <t>Обороты по Д</t>
    </r>
    <r>
      <rPr>
        <b/>
        <vertAlign val="superscript"/>
        <sz val="10"/>
        <color rgb="FF000000"/>
        <rFont val="Times New Roman"/>
        <family val="1"/>
        <charset val="204"/>
      </rPr>
      <t>Т</t>
    </r>
  </si>
  <si>
    <r>
      <t>Итого по Д</t>
    </r>
    <r>
      <rPr>
        <b/>
        <vertAlign val="superscript"/>
        <sz val="10"/>
        <color rgb="FF000000"/>
        <rFont val="Times New Roman"/>
        <family val="1"/>
        <charset val="204"/>
      </rPr>
      <t>Т</t>
    </r>
  </si>
  <si>
    <r>
      <t>Итого по К</t>
    </r>
    <r>
      <rPr>
        <b/>
        <vertAlign val="superscript"/>
        <sz val="10"/>
        <color rgb="FF000000"/>
        <rFont val="Times New Roman"/>
        <family val="1"/>
        <charset val="204"/>
      </rPr>
      <t>Т</t>
    </r>
  </si>
  <si>
    <r>
      <t>Д</t>
    </r>
    <r>
      <rPr>
        <b/>
        <vertAlign val="superscript"/>
        <sz val="10"/>
        <color rgb="FF000000"/>
        <rFont val="Times New Roman"/>
        <family val="1"/>
        <charset val="204"/>
      </rPr>
      <t>Т</t>
    </r>
  </si>
  <si>
    <r>
      <t>К</t>
    </r>
    <r>
      <rPr>
        <b/>
        <vertAlign val="superscript"/>
        <sz val="10"/>
        <color rgb="FF000000"/>
        <rFont val="Times New Roman"/>
        <family val="1"/>
        <charset val="204"/>
      </rPr>
      <t>Т</t>
    </r>
  </si>
  <si>
    <t> 801</t>
  </si>
  <si>
    <t>Итого по ДТ</t>
  </si>
  <si>
    <t>Итого по КТ</t>
  </si>
  <si>
    <t>ДТ</t>
  </si>
  <si>
    <t>КТ</t>
  </si>
  <si>
    <r>
      <t>Обороты по Д</t>
    </r>
    <r>
      <rPr>
        <b/>
        <vertAlign val="superscript"/>
        <sz val="9"/>
        <color theme="1"/>
        <rFont val="Times New Roman"/>
        <family val="1"/>
        <charset val="204"/>
      </rPr>
      <t>Т</t>
    </r>
  </si>
  <si>
    <r>
      <t>Итого по Д</t>
    </r>
    <r>
      <rPr>
        <b/>
        <vertAlign val="superscript"/>
        <sz val="9"/>
        <color theme="1"/>
        <rFont val="Times New Roman"/>
        <family val="1"/>
        <charset val="204"/>
      </rPr>
      <t>Т</t>
    </r>
  </si>
  <si>
    <r>
      <t>Итого по К</t>
    </r>
    <r>
      <rPr>
        <b/>
        <vertAlign val="superscript"/>
        <sz val="9"/>
        <color theme="1"/>
        <rFont val="Times New Roman"/>
        <family val="1"/>
        <charset val="204"/>
      </rPr>
      <t>Т</t>
    </r>
  </si>
  <si>
    <r>
      <t>Д</t>
    </r>
    <r>
      <rPr>
        <b/>
        <vertAlign val="superscript"/>
        <sz val="9"/>
        <color theme="1"/>
        <rFont val="Times New Roman"/>
        <family val="1"/>
        <charset val="204"/>
      </rPr>
      <t>Т</t>
    </r>
  </si>
  <si>
    <r>
      <t>К</t>
    </r>
    <r>
      <rPr>
        <b/>
        <vertAlign val="superscript"/>
        <sz val="9"/>
        <color theme="1"/>
        <rFont val="Times New Roman"/>
        <family val="1"/>
        <charset val="204"/>
      </rPr>
      <t>Т</t>
    </r>
  </si>
  <si>
    <r>
      <t>Обороты по Д</t>
    </r>
    <r>
      <rPr>
        <b/>
        <vertAlign val="superscript"/>
        <sz val="9"/>
        <color rgb="FF000000"/>
        <rFont val="Times New Roman"/>
        <family val="1"/>
        <charset val="204"/>
      </rPr>
      <t>Т</t>
    </r>
  </si>
  <si>
    <r>
      <t>Итого по Д</t>
    </r>
    <r>
      <rPr>
        <b/>
        <vertAlign val="superscript"/>
        <sz val="9"/>
        <color rgb="FF000000"/>
        <rFont val="Times New Roman"/>
        <family val="1"/>
        <charset val="204"/>
      </rPr>
      <t>Т</t>
    </r>
  </si>
  <si>
    <r>
      <t>Итого по К</t>
    </r>
    <r>
      <rPr>
        <b/>
        <vertAlign val="superscript"/>
        <sz val="9"/>
        <color rgb="FF000000"/>
        <rFont val="Times New Roman"/>
        <family val="1"/>
        <charset val="204"/>
      </rPr>
      <t>Т</t>
    </r>
  </si>
  <si>
    <r>
      <t>Д</t>
    </r>
    <r>
      <rPr>
        <b/>
        <vertAlign val="superscript"/>
        <sz val="9"/>
        <color rgb="FF000000"/>
        <rFont val="Times New Roman"/>
        <family val="1"/>
        <charset val="204"/>
      </rPr>
      <t>Т</t>
    </r>
  </si>
  <si>
    <r>
      <t>К</t>
    </r>
    <r>
      <rPr>
        <b/>
        <vertAlign val="superscript"/>
        <sz val="9"/>
        <color rgb="FF000000"/>
        <rFont val="Times New Roman"/>
        <family val="1"/>
        <charset val="204"/>
      </rPr>
      <t>Т</t>
    </r>
  </si>
  <si>
    <t xml:space="preserve">                            Главная книга</t>
  </si>
  <si>
    <t>Продолжение главной книги по счету 841</t>
  </si>
  <si>
    <t>311(684)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</si>
</sst>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vertAlign val="superscript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vertAlign val="superscript"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2"/>
  <sheetViews>
    <sheetView tabSelected="1" topLeftCell="A119" workbookViewId="0">
      <selection activeCell="F136" sqref="F136"/>
    </sheetView>
  </sheetViews>
  <sheetFormatPr defaultRowHeight="15" x14ac:dyDescent="0.25"/>
  <cols>
    <col min="3" max="3" width="9.5703125" bestFit="1" customWidth="1"/>
    <col min="7" max="7" width="10" bestFit="1" customWidth="1"/>
    <col min="8" max="8" width="10.140625" bestFit="1" customWidth="1"/>
    <col min="9" max="9" width="10" bestFit="1" customWidth="1"/>
    <col min="10" max="10" width="11.42578125" bestFit="1" customWidth="1"/>
    <col min="12" max="12" width="10" bestFit="1" customWidth="1"/>
    <col min="16" max="17" width="9.140625" customWidth="1"/>
  </cols>
  <sheetData>
    <row r="1" spans="1:11" ht="18.75" x14ac:dyDescent="0.25">
      <c r="A1" s="2" t="s">
        <v>39</v>
      </c>
    </row>
    <row r="2" spans="1:11" ht="19.5" thickBot="1" x14ac:dyDescent="0.3">
      <c r="A2" s="2"/>
    </row>
    <row r="3" spans="1:11" ht="16.5" thickBot="1" x14ac:dyDescent="0.3">
      <c r="A3" s="50" t="s">
        <v>0</v>
      </c>
      <c r="B3" s="46" t="s">
        <v>1</v>
      </c>
      <c r="C3" s="48" t="s">
        <v>2</v>
      </c>
      <c r="D3" s="52"/>
      <c r="E3" s="52"/>
      <c r="F3" s="52"/>
      <c r="G3" s="49"/>
      <c r="H3" s="46" t="s">
        <v>3</v>
      </c>
      <c r="I3" s="46" t="s">
        <v>4</v>
      </c>
      <c r="J3" s="48" t="s">
        <v>5</v>
      </c>
      <c r="K3" s="49"/>
    </row>
    <row r="4" spans="1:11" ht="16.5" thickBot="1" x14ac:dyDescent="0.3">
      <c r="A4" s="51"/>
      <c r="B4" s="47"/>
      <c r="C4" s="3">
        <v>152</v>
      </c>
      <c r="D4" s="3">
        <v>372</v>
      </c>
      <c r="E4" s="3">
        <v>631</v>
      </c>
      <c r="F4" s="3">
        <v>685</v>
      </c>
      <c r="G4" s="3">
        <v>719</v>
      </c>
      <c r="H4" s="47"/>
      <c r="I4" s="47"/>
      <c r="J4" s="4" t="s">
        <v>6</v>
      </c>
      <c r="K4" s="4" t="s">
        <v>7</v>
      </c>
    </row>
    <row r="5" spans="1:11" ht="15.75" thickBot="1" x14ac:dyDescent="0.3">
      <c r="A5" s="50">
        <v>104</v>
      </c>
      <c r="B5" s="5" t="s">
        <v>8</v>
      </c>
      <c r="C5" s="5"/>
      <c r="D5" s="5"/>
      <c r="E5" s="5"/>
      <c r="F5" s="5"/>
      <c r="G5" s="5"/>
      <c r="H5" s="5"/>
      <c r="I5" s="5"/>
      <c r="J5" s="31">
        <v>2052140</v>
      </c>
      <c r="K5" s="5"/>
    </row>
    <row r="6" spans="1:11" ht="15.75" thickBot="1" x14ac:dyDescent="0.3">
      <c r="A6" s="51"/>
      <c r="B6" s="5" t="s">
        <v>9</v>
      </c>
      <c r="C6" s="31">
        <v>175800</v>
      </c>
      <c r="D6" s="5"/>
      <c r="E6" s="5"/>
      <c r="F6" s="5"/>
      <c r="G6" s="5"/>
      <c r="H6" s="31">
        <f>C6</f>
        <v>175800</v>
      </c>
      <c r="I6" s="5">
        <v>0</v>
      </c>
      <c r="J6" s="31">
        <v>2227940</v>
      </c>
      <c r="K6" s="5"/>
    </row>
    <row r="7" spans="1:11" ht="15.75" thickBot="1" x14ac:dyDescent="0.3">
      <c r="A7" s="50">
        <v>131</v>
      </c>
      <c r="B7" s="5" t="s">
        <v>8</v>
      </c>
      <c r="C7" s="5"/>
      <c r="D7" s="5"/>
      <c r="E7" s="5"/>
      <c r="F7" s="5"/>
      <c r="G7" s="5"/>
      <c r="H7" s="5"/>
      <c r="I7" s="5"/>
      <c r="J7" s="5"/>
      <c r="K7" s="31">
        <v>940856</v>
      </c>
    </row>
    <row r="8" spans="1:11" ht="15.75" thickBot="1" x14ac:dyDescent="0.3">
      <c r="A8" s="51"/>
      <c r="B8" s="5" t="s">
        <v>9</v>
      </c>
      <c r="C8" s="5"/>
      <c r="D8" s="5"/>
      <c r="E8" s="5"/>
      <c r="F8" s="5"/>
      <c r="G8" s="5"/>
      <c r="H8" s="5">
        <v>0</v>
      </c>
      <c r="I8" s="31">
        <v>320500</v>
      </c>
      <c r="J8" s="5"/>
      <c r="K8" s="31">
        <v>1261356</v>
      </c>
    </row>
    <row r="9" spans="1:11" ht="15.75" thickBot="1" x14ac:dyDescent="0.3">
      <c r="A9" s="50">
        <v>152</v>
      </c>
      <c r="B9" s="5" t="s">
        <v>8</v>
      </c>
      <c r="C9" s="6"/>
      <c r="D9" s="6"/>
      <c r="E9" s="6"/>
      <c r="F9" s="6"/>
      <c r="G9" s="6"/>
      <c r="H9" s="5"/>
      <c r="I9" s="6"/>
      <c r="J9" s="6"/>
      <c r="K9" s="6"/>
    </row>
    <row r="10" spans="1:11" ht="15.75" thickBot="1" x14ac:dyDescent="0.3">
      <c r="A10" s="51"/>
      <c r="B10" s="5" t="s">
        <v>9</v>
      </c>
      <c r="C10" s="6"/>
      <c r="D10" s="6"/>
      <c r="E10" s="6"/>
      <c r="F10" s="32">
        <f>C6</f>
        <v>175800</v>
      </c>
      <c r="G10" s="6"/>
      <c r="H10" s="31">
        <f>F10</f>
        <v>175800</v>
      </c>
      <c r="I10" s="32">
        <f>F10</f>
        <v>175800</v>
      </c>
      <c r="J10" s="6">
        <v>0</v>
      </c>
      <c r="K10" s="6"/>
    </row>
    <row r="11" spans="1:11" ht="15.75" thickBot="1" x14ac:dyDescent="0.3">
      <c r="A11" s="50">
        <v>201</v>
      </c>
      <c r="B11" s="5" t="s">
        <v>8</v>
      </c>
      <c r="C11" s="6"/>
      <c r="D11" s="6"/>
      <c r="E11" s="6"/>
      <c r="F11" s="6"/>
      <c r="G11" s="6"/>
      <c r="H11" s="5"/>
      <c r="I11" s="6"/>
      <c r="J11" s="32">
        <v>250000</v>
      </c>
      <c r="K11" s="6"/>
    </row>
    <row r="12" spans="1:11" ht="15.75" thickBot="1" x14ac:dyDescent="0.3">
      <c r="A12" s="51"/>
      <c r="B12" s="5" t="s">
        <v>9</v>
      </c>
      <c r="C12" s="6"/>
      <c r="D12" s="6">
        <v>600</v>
      </c>
      <c r="E12" s="32">
        <v>95500</v>
      </c>
      <c r="F12" s="6"/>
      <c r="G12" s="6"/>
      <c r="H12" s="31">
        <f>E12+D12</f>
        <v>96100</v>
      </c>
      <c r="I12" s="6">
        <v>232000</v>
      </c>
      <c r="J12" s="32">
        <v>114100</v>
      </c>
      <c r="K12" s="6"/>
    </row>
    <row r="13" spans="1:11" ht="15.75" thickBot="1" x14ac:dyDescent="0.3">
      <c r="A13" s="50">
        <v>202</v>
      </c>
      <c r="B13" s="5" t="s">
        <v>8</v>
      </c>
      <c r="C13" s="6"/>
      <c r="D13" s="6"/>
      <c r="E13" s="6"/>
      <c r="F13" s="6"/>
      <c r="G13" s="6"/>
      <c r="H13" s="5"/>
      <c r="I13" s="6"/>
      <c r="J13" s="32">
        <v>180000</v>
      </c>
      <c r="K13" s="6"/>
    </row>
    <row r="14" spans="1:11" ht="15.75" thickBot="1" x14ac:dyDescent="0.3">
      <c r="A14" s="51"/>
      <c r="B14" s="5" t="s">
        <v>9</v>
      </c>
      <c r="C14" s="6"/>
      <c r="D14" s="6"/>
      <c r="E14" s="32">
        <v>46400</v>
      </c>
      <c r="F14" s="6">
        <v>500</v>
      </c>
      <c r="G14" s="6"/>
      <c r="H14" s="31">
        <f>F14+E14</f>
        <v>46900</v>
      </c>
      <c r="I14" s="32">
        <v>175520</v>
      </c>
      <c r="J14" s="32">
        <v>51380</v>
      </c>
      <c r="K14" s="6"/>
    </row>
    <row r="15" spans="1:11" ht="15.75" thickBot="1" x14ac:dyDescent="0.3">
      <c r="A15" s="50">
        <v>203</v>
      </c>
      <c r="B15" s="5" t="s">
        <v>8</v>
      </c>
      <c r="C15" s="6"/>
      <c r="D15" s="6"/>
      <c r="E15" s="6"/>
      <c r="F15" s="6"/>
      <c r="G15" s="6"/>
      <c r="H15" s="5"/>
      <c r="I15" s="6"/>
      <c r="J15" s="32">
        <v>192000</v>
      </c>
      <c r="K15" s="6"/>
    </row>
    <row r="16" spans="1:11" ht="15.75" thickBot="1" x14ac:dyDescent="0.3">
      <c r="A16" s="51"/>
      <c r="B16" s="5" t="s">
        <v>9</v>
      </c>
      <c r="C16" s="6"/>
      <c r="D16" s="6">
        <v>300</v>
      </c>
      <c r="E16" s="6">
        <f>44000+22000</f>
        <v>66000</v>
      </c>
      <c r="F16" s="6"/>
      <c r="G16" s="6">
        <v>270</v>
      </c>
      <c r="H16" s="5">
        <f>G16+E16+D16</f>
        <v>66570</v>
      </c>
      <c r="I16" s="6">
        <f>124000+49000</f>
        <v>173000</v>
      </c>
      <c r="J16" s="32">
        <v>85520</v>
      </c>
      <c r="K16" s="6"/>
    </row>
    <row r="17" spans="1:11" ht="15.75" thickBot="1" x14ac:dyDescent="0.3">
      <c r="A17" s="50">
        <v>207</v>
      </c>
      <c r="B17" s="5" t="s">
        <v>8</v>
      </c>
      <c r="C17" s="6"/>
      <c r="D17" s="6"/>
      <c r="E17" s="6"/>
      <c r="F17" s="6"/>
      <c r="G17" s="6"/>
      <c r="H17" s="5"/>
      <c r="I17" s="6"/>
      <c r="J17" s="32">
        <v>38000</v>
      </c>
      <c r="K17" s="6"/>
    </row>
    <row r="18" spans="1:11" ht="15.75" thickBot="1" x14ac:dyDescent="0.3">
      <c r="A18" s="51"/>
      <c r="B18" s="5" t="s">
        <v>9</v>
      </c>
      <c r="C18" s="6"/>
      <c r="D18" s="6"/>
      <c r="E18" s="32">
        <v>7200</v>
      </c>
      <c r="F18" s="6"/>
      <c r="G18" s="6"/>
      <c r="H18" s="31">
        <f>E18</f>
        <v>7200</v>
      </c>
      <c r="I18" s="32">
        <v>16240</v>
      </c>
      <c r="J18" s="32">
        <v>28960</v>
      </c>
      <c r="K18" s="6"/>
    </row>
    <row r="19" spans="1:11" ht="15.75" x14ac:dyDescent="0.25">
      <c r="A19" s="7"/>
    </row>
    <row r="20" spans="1:11" ht="15.75" x14ac:dyDescent="0.25">
      <c r="A20" s="7"/>
    </row>
    <row r="21" spans="1:11" ht="16.5" thickBot="1" x14ac:dyDescent="0.3">
      <c r="A21" s="7"/>
    </row>
    <row r="22" spans="1:11" ht="15.75" customHeight="1" thickBot="1" x14ac:dyDescent="0.3">
      <c r="A22" s="50" t="s">
        <v>0</v>
      </c>
      <c r="B22" s="46" t="s">
        <v>1</v>
      </c>
      <c r="C22" s="53" t="s">
        <v>2</v>
      </c>
      <c r="D22" s="54"/>
      <c r="E22" s="54"/>
      <c r="F22" s="54"/>
      <c r="G22" s="54"/>
      <c r="H22" s="54"/>
      <c r="I22" s="55"/>
    </row>
    <row r="23" spans="1:11" ht="15.75" thickBot="1" x14ac:dyDescent="0.3">
      <c r="A23" s="51"/>
      <c r="B23" s="47"/>
      <c r="C23" s="3">
        <v>801</v>
      </c>
      <c r="D23" s="3">
        <v>802</v>
      </c>
      <c r="E23" s="3">
        <v>803</v>
      </c>
      <c r="F23" s="3">
        <v>806</v>
      </c>
      <c r="G23" s="3">
        <v>811</v>
      </c>
      <c r="H23" s="3">
        <v>812</v>
      </c>
      <c r="I23" s="3">
        <v>821</v>
      </c>
    </row>
    <row r="24" spans="1:11" ht="15.75" thickBot="1" x14ac:dyDescent="0.3">
      <c r="A24" s="50">
        <v>23</v>
      </c>
      <c r="B24" s="5" t="s">
        <v>8</v>
      </c>
      <c r="C24" s="33"/>
      <c r="D24" s="33"/>
      <c r="E24" s="33"/>
      <c r="F24" s="33"/>
      <c r="G24" s="33"/>
      <c r="H24" s="33"/>
      <c r="I24" s="33"/>
    </row>
    <row r="25" spans="1:11" ht="15.75" thickBot="1" x14ac:dyDescent="0.3">
      <c r="A25" s="51"/>
      <c r="B25" s="5" t="s">
        <v>9</v>
      </c>
      <c r="C25" s="34">
        <v>232000</v>
      </c>
      <c r="D25" s="34">
        <v>172000</v>
      </c>
      <c r="E25" s="33">
        <f>124000+49000</f>
        <v>173000</v>
      </c>
      <c r="F25" s="34">
        <v>16000</v>
      </c>
      <c r="G25" s="34">
        <v>37500</v>
      </c>
      <c r="H25" s="33">
        <v>9100</v>
      </c>
      <c r="I25" s="35">
        <v>17629.2</v>
      </c>
    </row>
    <row r="26" spans="1:11" ht="15.75" thickBot="1" x14ac:dyDescent="0.3">
      <c r="A26" s="8" t="s">
        <v>10</v>
      </c>
    </row>
    <row r="27" spans="1:11" ht="15.75" customHeight="1" thickBot="1" x14ac:dyDescent="0.3">
      <c r="A27" s="46" t="s">
        <v>0</v>
      </c>
      <c r="B27" s="46" t="s">
        <v>1</v>
      </c>
      <c r="C27" s="53" t="s">
        <v>2</v>
      </c>
      <c r="D27" s="54"/>
      <c r="E27" s="54"/>
      <c r="F27" s="55"/>
      <c r="G27" s="46" t="s">
        <v>3</v>
      </c>
      <c r="H27" s="46" t="s">
        <v>4</v>
      </c>
      <c r="I27" s="48" t="s">
        <v>11</v>
      </c>
      <c r="J27" s="49"/>
    </row>
    <row r="28" spans="1:11" ht="16.5" thickBot="1" x14ac:dyDescent="0.3">
      <c r="A28" s="47"/>
      <c r="B28" s="47"/>
      <c r="C28" s="3">
        <v>822</v>
      </c>
      <c r="D28" s="3">
        <v>823</v>
      </c>
      <c r="E28" s="3">
        <v>824</v>
      </c>
      <c r="F28" s="3">
        <v>831</v>
      </c>
      <c r="G28" s="47"/>
      <c r="H28" s="47"/>
      <c r="I28" s="29" t="s">
        <v>6</v>
      </c>
      <c r="J28" s="4" t="s">
        <v>7</v>
      </c>
    </row>
    <row r="29" spans="1:11" ht="15.75" thickBot="1" x14ac:dyDescent="0.3">
      <c r="A29" s="46">
        <v>23</v>
      </c>
      <c r="B29" s="5" t="s">
        <v>8</v>
      </c>
      <c r="C29" s="33"/>
      <c r="D29" s="33"/>
      <c r="E29" s="33"/>
      <c r="F29" s="33"/>
      <c r="G29" s="33"/>
      <c r="H29" s="33"/>
      <c r="I29" s="5"/>
      <c r="J29" s="5"/>
    </row>
    <row r="30" spans="1:11" ht="15.75" thickBot="1" x14ac:dyDescent="0.3">
      <c r="A30" s="47"/>
      <c r="B30" s="5" t="s">
        <v>9</v>
      </c>
      <c r="C30" s="33">
        <v>743.4</v>
      </c>
      <c r="D30" s="33">
        <v>849.6</v>
      </c>
      <c r="E30" s="33">
        <v>584.1</v>
      </c>
      <c r="F30" s="34">
        <v>320500</v>
      </c>
      <c r="G30" s="35">
        <v>979906.3</v>
      </c>
      <c r="H30" s="35">
        <f>G30</f>
        <v>979906.3</v>
      </c>
      <c r="I30" s="5"/>
      <c r="J30" s="5"/>
    </row>
    <row r="31" spans="1:11" ht="15.75" x14ac:dyDescent="0.25">
      <c r="A31" s="7"/>
    </row>
    <row r="32" spans="1:11" ht="15.75" x14ac:dyDescent="0.25">
      <c r="A32" s="7"/>
    </row>
    <row r="33" spans="1:11" ht="16.5" thickBot="1" x14ac:dyDescent="0.3">
      <c r="A33" s="7"/>
    </row>
    <row r="34" spans="1:11" ht="15.75" customHeight="1" thickBot="1" x14ac:dyDescent="0.3">
      <c r="A34" s="50" t="s">
        <v>0</v>
      </c>
      <c r="B34" s="46" t="s">
        <v>1</v>
      </c>
      <c r="C34" s="53" t="s">
        <v>2</v>
      </c>
      <c r="D34" s="54"/>
      <c r="E34" s="54"/>
      <c r="F34" s="54"/>
      <c r="G34" s="55"/>
      <c r="H34" s="46" t="s">
        <v>3</v>
      </c>
      <c r="I34" s="46" t="s">
        <v>4</v>
      </c>
      <c r="J34" s="48" t="s">
        <v>5</v>
      </c>
      <c r="K34" s="49"/>
    </row>
    <row r="35" spans="1:11" ht="16.5" thickBot="1" x14ac:dyDescent="0.3">
      <c r="A35" s="51"/>
      <c r="B35" s="47"/>
      <c r="C35" s="3">
        <v>230</v>
      </c>
      <c r="D35" s="3">
        <v>301</v>
      </c>
      <c r="E35" s="3">
        <v>311</v>
      </c>
      <c r="F35" s="3">
        <v>372</v>
      </c>
      <c r="G35" s="3">
        <v>701</v>
      </c>
      <c r="H35" s="47"/>
      <c r="I35" s="47"/>
      <c r="J35" s="4" t="s">
        <v>6</v>
      </c>
      <c r="K35" s="4" t="s">
        <v>7</v>
      </c>
    </row>
    <row r="36" spans="1:11" ht="15.75" thickBot="1" x14ac:dyDescent="0.3">
      <c r="A36" s="50">
        <v>260</v>
      </c>
      <c r="B36" s="5" t="s">
        <v>8</v>
      </c>
      <c r="C36" s="38"/>
      <c r="D36" s="39"/>
      <c r="E36" s="39"/>
      <c r="F36" s="39"/>
      <c r="G36" s="39"/>
      <c r="H36" s="40"/>
      <c r="I36" s="39"/>
      <c r="J36" s="39"/>
      <c r="K36" s="39"/>
    </row>
    <row r="37" spans="1:11" ht="15.75" thickBot="1" x14ac:dyDescent="0.3">
      <c r="A37" s="51"/>
      <c r="B37" s="5" t="s">
        <v>9</v>
      </c>
      <c r="C37" s="36">
        <v>979906.3</v>
      </c>
      <c r="D37" s="36"/>
      <c r="E37" s="36"/>
      <c r="F37" s="36"/>
      <c r="G37" s="36"/>
      <c r="H37" s="36">
        <f>C37</f>
        <v>979906.3</v>
      </c>
      <c r="I37" s="36">
        <f>C37</f>
        <v>979906.3</v>
      </c>
      <c r="J37" s="36"/>
      <c r="K37" s="33"/>
    </row>
    <row r="38" spans="1:11" ht="15.75" thickBot="1" x14ac:dyDescent="0.3">
      <c r="A38" s="50">
        <v>301</v>
      </c>
      <c r="B38" s="5" t="s">
        <v>8</v>
      </c>
      <c r="C38" s="36"/>
      <c r="D38" s="36"/>
      <c r="E38" s="36"/>
      <c r="F38" s="36"/>
      <c r="G38" s="36"/>
      <c r="H38" s="36"/>
      <c r="I38" s="36"/>
      <c r="J38" s="36">
        <v>950</v>
      </c>
      <c r="K38" s="33"/>
    </row>
    <row r="39" spans="1:11" ht="15.75" thickBot="1" x14ac:dyDescent="0.3">
      <c r="A39" s="51"/>
      <c r="B39" s="5" t="s">
        <v>9</v>
      </c>
      <c r="C39" s="33"/>
      <c r="D39" s="33"/>
      <c r="E39" s="33">
        <f>50963.62+2250</f>
        <v>53213.62</v>
      </c>
      <c r="F39" s="33">
        <f>164+53</f>
        <v>217</v>
      </c>
      <c r="G39" s="33"/>
      <c r="H39" s="33">
        <f>E39+F39</f>
        <v>53430.62</v>
      </c>
      <c r="I39" s="35">
        <v>53803.62</v>
      </c>
      <c r="J39" s="35">
        <f>(J38+H39)-I39</f>
        <v>577</v>
      </c>
      <c r="K39" s="33"/>
    </row>
    <row r="40" spans="1:11" ht="15.75" thickBot="1" x14ac:dyDescent="0.3">
      <c r="A40" s="50">
        <v>361</v>
      </c>
      <c r="B40" s="5" t="s">
        <v>8</v>
      </c>
      <c r="C40" s="33"/>
      <c r="D40" s="33"/>
      <c r="E40" s="33"/>
      <c r="F40" s="33"/>
      <c r="G40" s="33"/>
      <c r="H40" s="33"/>
      <c r="I40" s="33"/>
      <c r="J40" s="34">
        <v>36000</v>
      </c>
      <c r="K40" s="33"/>
    </row>
    <row r="41" spans="1:11" ht="15.75" thickBot="1" x14ac:dyDescent="0.3">
      <c r="A41" s="51"/>
      <c r="B41" s="5" t="s">
        <v>9</v>
      </c>
      <c r="C41" s="33"/>
      <c r="D41" s="33"/>
      <c r="E41" s="33"/>
      <c r="F41" s="33"/>
      <c r="G41" s="34">
        <v>1500300</v>
      </c>
      <c r="H41" s="34">
        <f>G41</f>
        <v>1500300</v>
      </c>
      <c r="I41" s="34">
        <f>G41</f>
        <v>1500300</v>
      </c>
      <c r="J41" s="34">
        <f>J40</f>
        <v>36000</v>
      </c>
      <c r="K41" s="33"/>
    </row>
    <row r="42" spans="1:11" ht="15.75" thickBot="1" x14ac:dyDescent="0.3">
      <c r="A42" s="50">
        <v>372</v>
      </c>
      <c r="B42" s="5" t="s">
        <v>8</v>
      </c>
      <c r="C42" s="37"/>
      <c r="D42" s="37"/>
      <c r="E42" s="37"/>
      <c r="F42" s="37"/>
      <c r="G42" s="37"/>
      <c r="H42" s="37"/>
      <c r="I42" s="37"/>
      <c r="J42" s="37"/>
      <c r="K42" s="37"/>
    </row>
    <row r="43" spans="1:11" ht="15.75" thickBot="1" x14ac:dyDescent="0.3">
      <c r="A43" s="51"/>
      <c r="B43" s="5" t="s">
        <v>9</v>
      </c>
      <c r="C43" s="33"/>
      <c r="D43" s="33">
        <f>1000+760+120</f>
        <v>1880</v>
      </c>
      <c r="E43" s="33"/>
      <c r="F43" s="33"/>
      <c r="G43" s="33"/>
      <c r="H43" s="33">
        <f>D43</f>
        <v>1880</v>
      </c>
      <c r="I43" s="33">
        <f>1142+738+78</f>
        <v>1958</v>
      </c>
      <c r="J43" s="33"/>
      <c r="K43" s="33">
        <v>39</v>
      </c>
    </row>
    <row r="44" spans="1:11" ht="15.75" thickBot="1" x14ac:dyDescent="0.3">
      <c r="A44" s="50">
        <v>380</v>
      </c>
      <c r="B44" s="5" t="s">
        <v>8</v>
      </c>
      <c r="C44" s="33"/>
      <c r="D44" s="33"/>
      <c r="E44" s="33"/>
      <c r="F44" s="33"/>
      <c r="G44" s="33"/>
      <c r="H44" s="33"/>
      <c r="I44" s="33"/>
      <c r="J44" s="33"/>
      <c r="K44" s="34">
        <v>3500</v>
      </c>
    </row>
    <row r="45" spans="1:11" ht="15.75" thickBot="1" x14ac:dyDescent="0.3">
      <c r="A45" s="51"/>
      <c r="B45" s="5" t="s">
        <v>9</v>
      </c>
      <c r="C45" s="33"/>
      <c r="D45" s="33"/>
      <c r="E45" s="33"/>
      <c r="F45" s="33"/>
      <c r="G45" s="33"/>
      <c r="H45" s="33">
        <v>0</v>
      </c>
      <c r="I45" s="34">
        <v>2000</v>
      </c>
      <c r="J45" s="33"/>
      <c r="K45" s="34">
        <f>K44+I45</f>
        <v>5500</v>
      </c>
    </row>
    <row r="46" spans="1:11" ht="15.75" thickBot="1" x14ac:dyDescent="0.3">
      <c r="A46" s="50">
        <v>390</v>
      </c>
      <c r="B46" s="5" t="s">
        <v>8</v>
      </c>
      <c r="C46" s="33"/>
      <c r="D46" s="33"/>
      <c r="E46" s="33"/>
      <c r="F46" s="33"/>
      <c r="G46" s="33"/>
      <c r="H46" s="33"/>
      <c r="I46" s="33"/>
      <c r="J46" s="33">
        <v>190</v>
      </c>
      <c r="K46" s="33"/>
    </row>
    <row r="47" spans="1:11" ht="15.75" thickBot="1" x14ac:dyDescent="0.3">
      <c r="A47" s="51"/>
      <c r="B47" s="5" t="s">
        <v>9</v>
      </c>
      <c r="C47" s="33"/>
      <c r="D47" s="33"/>
      <c r="E47" s="33">
        <v>360</v>
      </c>
      <c r="F47" s="33"/>
      <c r="G47" s="33"/>
      <c r="H47" s="33">
        <f>E47</f>
        <v>360</v>
      </c>
      <c r="I47" s="33">
        <v>90</v>
      </c>
      <c r="J47" s="33">
        <f>(J46+H47)-I47</f>
        <v>460</v>
      </c>
      <c r="K47" s="33"/>
    </row>
    <row r="48" spans="1:11" ht="15.75" thickBot="1" x14ac:dyDescent="0.3">
      <c r="A48" s="50">
        <v>40</v>
      </c>
      <c r="B48" s="5" t="s">
        <v>8</v>
      </c>
      <c r="C48" s="33"/>
      <c r="D48" s="33"/>
      <c r="E48" s="33"/>
      <c r="F48" s="33"/>
      <c r="G48" s="33"/>
      <c r="H48" s="33"/>
      <c r="I48" s="33"/>
      <c r="J48" s="33"/>
      <c r="K48" s="34">
        <v>2162200</v>
      </c>
    </row>
    <row r="49" spans="1:13" ht="15.75" thickBot="1" x14ac:dyDescent="0.3">
      <c r="A49" s="51"/>
      <c r="B49" s="5" t="s">
        <v>9</v>
      </c>
      <c r="C49" s="33"/>
      <c r="D49" s="33"/>
      <c r="E49" s="33"/>
      <c r="F49" s="33"/>
      <c r="G49" s="33"/>
      <c r="H49" s="33">
        <v>0</v>
      </c>
      <c r="I49" s="34">
        <v>188500</v>
      </c>
      <c r="J49" s="33"/>
      <c r="K49" s="34">
        <f>K48+I49</f>
        <v>2350700</v>
      </c>
    </row>
    <row r="50" spans="1:13" ht="15.75" thickBot="1" x14ac:dyDescent="0.3">
      <c r="A50" s="50">
        <v>441</v>
      </c>
      <c r="B50" s="5" t="s">
        <v>8</v>
      </c>
      <c r="C50" s="33"/>
      <c r="D50" s="33"/>
      <c r="E50" s="33"/>
      <c r="F50" s="33"/>
      <c r="G50" s="33"/>
      <c r="H50" s="33"/>
      <c r="I50" s="33"/>
      <c r="J50" s="33"/>
      <c r="K50" s="33"/>
    </row>
    <row r="51" spans="1:13" ht="15.75" thickBot="1" x14ac:dyDescent="0.3">
      <c r="A51" s="51"/>
      <c r="B51" s="5" t="s">
        <v>9</v>
      </c>
      <c r="C51" s="33"/>
      <c r="D51" s="33"/>
      <c r="E51" s="33"/>
      <c r="F51" s="33"/>
      <c r="G51" s="33"/>
      <c r="H51" s="33">
        <v>0</v>
      </c>
      <c r="I51" s="33">
        <f>620+180401.7</f>
        <v>181021.7</v>
      </c>
      <c r="J51" s="33"/>
      <c r="K51" s="33">
        <f>I51</f>
        <v>181021.7</v>
      </c>
    </row>
    <row r="52" spans="1:13" x14ac:dyDescent="0.25">
      <c r="A52" s="9"/>
    </row>
    <row r="53" spans="1:13" ht="15.75" thickBot="1" x14ac:dyDescent="0.3">
      <c r="A53" s="9"/>
    </row>
    <row r="54" spans="1:13" ht="15.75" customHeight="1" thickBot="1" x14ac:dyDescent="0.3">
      <c r="A54" s="50" t="s">
        <v>0</v>
      </c>
      <c r="B54" s="46" t="s">
        <v>1</v>
      </c>
      <c r="C54" s="48" t="s">
        <v>12</v>
      </c>
      <c r="D54" s="52"/>
      <c r="E54" s="52"/>
      <c r="F54" s="52"/>
      <c r="G54" s="49"/>
      <c r="H54" s="46" t="s">
        <v>3</v>
      </c>
      <c r="I54" s="46" t="s">
        <v>4</v>
      </c>
      <c r="J54" s="48" t="s">
        <v>5</v>
      </c>
      <c r="K54" s="49"/>
    </row>
    <row r="55" spans="1:13" ht="16.5" thickBot="1" x14ac:dyDescent="0.3">
      <c r="A55" s="51"/>
      <c r="B55" s="56"/>
      <c r="C55" s="41">
        <v>301</v>
      </c>
      <c r="D55" s="41">
        <v>46</v>
      </c>
      <c r="E55" s="41">
        <v>601</v>
      </c>
      <c r="F55" s="41">
        <v>681</v>
      </c>
      <c r="G55" s="41">
        <v>732</v>
      </c>
      <c r="H55" s="56"/>
      <c r="I55" s="56"/>
      <c r="J55" s="42" t="s">
        <v>6</v>
      </c>
      <c r="K55" s="4" t="s">
        <v>7</v>
      </c>
    </row>
    <row r="56" spans="1:13" ht="15.75" thickBot="1" x14ac:dyDescent="0.3">
      <c r="A56" s="50">
        <v>311</v>
      </c>
      <c r="B56" s="43" t="s">
        <v>8</v>
      </c>
      <c r="C56" s="33"/>
      <c r="D56" s="33"/>
      <c r="E56" s="33"/>
      <c r="F56" s="33"/>
      <c r="G56" s="33"/>
      <c r="H56" s="33"/>
      <c r="I56" s="33"/>
      <c r="J56" s="34">
        <v>329427</v>
      </c>
      <c r="K56" s="5"/>
    </row>
    <row r="57" spans="1:13" ht="15.75" thickBot="1" x14ac:dyDescent="0.3">
      <c r="A57" s="51"/>
      <c r="B57" s="43" t="s">
        <v>9</v>
      </c>
      <c r="C57" s="33"/>
      <c r="D57" s="34">
        <v>118500</v>
      </c>
      <c r="E57" s="34">
        <v>60000</v>
      </c>
      <c r="F57" s="34">
        <v>1500300</v>
      </c>
      <c r="G57" s="33">
        <v>620</v>
      </c>
      <c r="H57" s="34">
        <f>SUM(D57:G57)</f>
        <v>1679420</v>
      </c>
      <c r="I57" s="35">
        <v>564569.4</v>
      </c>
      <c r="J57" s="35">
        <v>1444277.6</v>
      </c>
      <c r="K57" s="5"/>
    </row>
    <row r="58" spans="1:13" x14ac:dyDescent="0.25">
      <c r="A58" s="9"/>
    </row>
    <row r="59" spans="1:13" ht="15.75" thickBot="1" x14ac:dyDescent="0.3">
      <c r="A59" s="9"/>
    </row>
    <row r="60" spans="1:13" ht="15.75" customHeight="1" thickBot="1" x14ac:dyDescent="0.3">
      <c r="A60" s="50" t="s">
        <v>0</v>
      </c>
      <c r="B60" s="57" t="s">
        <v>1</v>
      </c>
      <c r="C60" s="53" t="s">
        <v>12</v>
      </c>
      <c r="D60" s="54"/>
      <c r="E60" s="54"/>
      <c r="F60" s="54"/>
      <c r="G60" s="54"/>
      <c r="H60" s="54"/>
      <c r="I60" s="55"/>
      <c r="J60" s="46" t="s">
        <v>3</v>
      </c>
      <c r="K60" s="46" t="s">
        <v>4</v>
      </c>
      <c r="L60" s="59" t="s">
        <v>5</v>
      </c>
      <c r="M60" s="60"/>
    </row>
    <row r="61" spans="1:13" ht="16.5" thickBot="1" x14ac:dyDescent="0.3">
      <c r="A61" s="51"/>
      <c r="B61" s="58"/>
      <c r="C61" s="3">
        <v>311</v>
      </c>
      <c r="D61" s="3">
        <v>371</v>
      </c>
      <c r="E61" s="3">
        <v>372</v>
      </c>
      <c r="F61" s="3">
        <v>40</v>
      </c>
      <c r="G61" s="3">
        <v>631</v>
      </c>
      <c r="H61" s="3">
        <v>644</v>
      </c>
      <c r="I61" s="10">
        <v>685</v>
      </c>
      <c r="J61" s="47"/>
      <c r="K61" s="47"/>
      <c r="L61" s="4" t="s">
        <v>6</v>
      </c>
      <c r="M61" s="4" t="s">
        <v>7</v>
      </c>
    </row>
    <row r="62" spans="1:13" ht="15.75" thickBot="1" x14ac:dyDescent="0.3">
      <c r="A62" s="50">
        <v>46</v>
      </c>
      <c r="B62" s="5" t="s">
        <v>8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 ht="15.75" thickBot="1" x14ac:dyDescent="0.3">
      <c r="A63" s="51"/>
      <c r="B63" s="5" t="s">
        <v>9</v>
      </c>
      <c r="C63" s="33"/>
      <c r="D63" s="33"/>
      <c r="E63" s="34">
        <f>D57</f>
        <v>118500</v>
      </c>
      <c r="F63" s="33"/>
      <c r="G63" s="33"/>
      <c r="H63" s="33"/>
      <c r="I63" s="34">
        <f>E63</f>
        <v>118500</v>
      </c>
      <c r="J63" s="34">
        <f>E63</f>
        <v>118500</v>
      </c>
      <c r="K63" s="33"/>
      <c r="L63" s="33"/>
      <c r="M63" s="5"/>
    </row>
    <row r="64" spans="1:13" ht="15.75" thickBot="1" x14ac:dyDescent="0.3">
      <c r="A64" s="50">
        <v>601</v>
      </c>
      <c r="B64" s="5" t="s">
        <v>8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5"/>
    </row>
    <row r="65" spans="1:13" ht="15.75" thickBot="1" x14ac:dyDescent="0.3">
      <c r="A65" s="51"/>
      <c r="B65" s="5" t="s">
        <v>9</v>
      </c>
      <c r="C65" s="34">
        <v>25000</v>
      </c>
      <c r="D65" s="33"/>
      <c r="E65" s="33"/>
      <c r="F65" s="33"/>
      <c r="G65" s="33"/>
      <c r="H65" s="33"/>
      <c r="I65" s="34">
        <f>C65</f>
        <v>25000</v>
      </c>
      <c r="J65" s="34">
        <f>E57</f>
        <v>60000</v>
      </c>
      <c r="K65" s="33"/>
      <c r="L65" s="34">
        <f>J65-I65</f>
        <v>35000</v>
      </c>
      <c r="M65" s="6"/>
    </row>
    <row r="66" spans="1:13" ht="15.75" thickBot="1" x14ac:dyDescent="0.3">
      <c r="A66" s="50">
        <v>631</v>
      </c>
      <c r="B66" s="5" t="s">
        <v>8</v>
      </c>
      <c r="C66" s="33"/>
      <c r="D66" s="33"/>
      <c r="E66" s="33"/>
      <c r="F66" s="33"/>
      <c r="G66" s="33"/>
      <c r="H66" s="33"/>
      <c r="I66" s="33"/>
      <c r="J66" s="33"/>
      <c r="K66" s="33"/>
      <c r="L66" s="34">
        <v>3700</v>
      </c>
      <c r="M66" s="6"/>
    </row>
    <row r="67" spans="1:13" ht="15.75" thickBot="1" x14ac:dyDescent="0.3">
      <c r="A67" s="51"/>
      <c r="B67" s="5" t="s">
        <v>9</v>
      </c>
      <c r="C67" s="33">
        <f>114600+33600+22200+38400+20000+960+120+276+672</f>
        <v>230828</v>
      </c>
      <c r="D67" s="33"/>
      <c r="E67" s="33"/>
      <c r="F67" s="33"/>
      <c r="G67" s="33"/>
      <c r="H67" s="33"/>
      <c r="I67" s="33">
        <f>C67</f>
        <v>230828</v>
      </c>
      <c r="J67" s="34">
        <v>260988</v>
      </c>
      <c r="K67" s="33"/>
      <c r="L67" s="34">
        <f>(L66+J67)-I67</f>
        <v>33860</v>
      </c>
      <c r="M67" s="6"/>
    </row>
    <row r="68" spans="1:13" ht="15.75" thickBot="1" x14ac:dyDescent="0.3">
      <c r="A68" s="50" t="s">
        <v>13</v>
      </c>
      <c r="B68" s="5" t="s">
        <v>8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6"/>
    </row>
    <row r="69" spans="1:13" ht="15.75" thickBot="1" x14ac:dyDescent="0.3">
      <c r="A69" s="51"/>
      <c r="B69" s="5" t="s">
        <v>9</v>
      </c>
      <c r="C69" s="35">
        <v>8843.58</v>
      </c>
      <c r="D69" s="33"/>
      <c r="E69" s="33"/>
      <c r="F69" s="33"/>
      <c r="G69" s="33"/>
      <c r="H69" s="33"/>
      <c r="I69" s="35">
        <f>C69</f>
        <v>8843.58</v>
      </c>
      <c r="J69" s="35">
        <f>I69</f>
        <v>8843.58</v>
      </c>
      <c r="K69" s="33"/>
      <c r="L69" s="33"/>
      <c r="M69" s="6"/>
    </row>
    <row r="70" spans="1:13" ht="15.75" thickBot="1" x14ac:dyDescent="0.3">
      <c r="A70" s="50" t="s">
        <v>14</v>
      </c>
      <c r="B70" s="5" t="s">
        <v>8</v>
      </c>
      <c r="C70" s="33"/>
      <c r="D70" s="33"/>
      <c r="E70" s="33"/>
      <c r="F70" s="33"/>
      <c r="G70" s="33"/>
      <c r="H70" s="33"/>
      <c r="I70" s="33"/>
      <c r="J70" s="33"/>
      <c r="K70" s="34">
        <v>13200</v>
      </c>
      <c r="L70" s="33"/>
      <c r="M70" s="6"/>
    </row>
    <row r="71" spans="1:13" ht="15.75" thickBot="1" x14ac:dyDescent="0.3">
      <c r="A71" s="51"/>
      <c r="B71" s="5" t="s">
        <v>9</v>
      </c>
      <c r="C71" s="35"/>
      <c r="D71" s="37"/>
      <c r="E71" s="33">
        <f>120+60</f>
        <v>180</v>
      </c>
      <c r="F71" s="33"/>
      <c r="G71" s="33">
        <f>46+4400+320+112+9280</f>
        <v>14158</v>
      </c>
      <c r="H71" s="33">
        <f>19100+5600+3700+42192</f>
        <v>70592</v>
      </c>
      <c r="I71" s="35">
        <f>100+68+24+468+176+160+206.7</f>
        <v>1202.7</v>
      </c>
      <c r="J71" s="35">
        <f>I71+H71+G71+E71</f>
        <v>86132.7</v>
      </c>
      <c r="K71" s="34">
        <v>250050</v>
      </c>
      <c r="L71" s="35">
        <f>150717.3</f>
        <v>150717.29999999999</v>
      </c>
      <c r="M71" s="6"/>
    </row>
    <row r="72" spans="1:13" ht="15.75" thickBot="1" x14ac:dyDescent="0.3">
      <c r="A72" s="50" t="s">
        <v>15</v>
      </c>
      <c r="B72" s="5" t="s">
        <v>8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6"/>
    </row>
    <row r="73" spans="1:13" ht="15.75" thickBot="1" x14ac:dyDescent="0.3">
      <c r="A73" s="51"/>
      <c r="B73" s="5" t="s">
        <v>9</v>
      </c>
      <c r="C73" s="33">
        <v>1420</v>
      </c>
      <c r="D73" s="33"/>
      <c r="E73" s="33"/>
      <c r="F73" s="33"/>
      <c r="G73" s="33"/>
      <c r="H73" s="33"/>
      <c r="I73" s="33">
        <f>J73</f>
        <v>1420</v>
      </c>
      <c r="J73" s="33">
        <f>C73</f>
        <v>1420</v>
      </c>
      <c r="K73" s="33"/>
      <c r="L73" s="33"/>
      <c r="M73" s="6"/>
    </row>
    <row r="74" spans="1:13" ht="15.75" thickBot="1" x14ac:dyDescent="0.3">
      <c r="A74" s="50" t="s">
        <v>16</v>
      </c>
      <c r="B74" s="5" t="s">
        <v>8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6"/>
    </row>
    <row r="75" spans="1:13" ht="15.75" thickBot="1" x14ac:dyDescent="0.3">
      <c r="A75" s="51"/>
      <c r="B75" s="5" t="s">
        <v>9</v>
      </c>
      <c r="C75" s="33"/>
      <c r="D75" s="33"/>
      <c r="E75" s="33"/>
      <c r="F75" s="33"/>
      <c r="G75" s="33"/>
      <c r="H75" s="33"/>
      <c r="I75" s="33">
        <v>0</v>
      </c>
      <c r="J75" s="35">
        <v>60133.9</v>
      </c>
      <c r="K75" s="33"/>
      <c r="L75" s="35">
        <f>J75</f>
        <v>60133.9</v>
      </c>
      <c r="M75" s="6"/>
    </row>
    <row r="76" spans="1:13" x14ac:dyDescent="0.25">
      <c r="A76" s="9"/>
    </row>
    <row r="77" spans="1:13" x14ac:dyDescent="0.25">
      <c r="A77" s="9"/>
    </row>
    <row r="78" spans="1:13" ht="15.75" thickBot="1" x14ac:dyDescent="0.3">
      <c r="A78" s="9"/>
    </row>
    <row r="79" spans="1:13" ht="15.75" customHeight="1" thickBot="1" x14ac:dyDescent="0.3">
      <c r="A79" s="50" t="s">
        <v>0</v>
      </c>
      <c r="B79" s="57" t="s">
        <v>1</v>
      </c>
      <c r="C79" s="53" t="s">
        <v>17</v>
      </c>
      <c r="D79" s="54"/>
      <c r="E79" s="54"/>
      <c r="F79" s="55"/>
      <c r="G79" s="46" t="s">
        <v>18</v>
      </c>
      <c r="H79" s="46" t="s">
        <v>4</v>
      </c>
      <c r="I79" s="59" t="s">
        <v>5</v>
      </c>
      <c r="J79" s="60"/>
    </row>
    <row r="80" spans="1:13" ht="16.5" thickBot="1" x14ac:dyDescent="0.3">
      <c r="A80" s="51"/>
      <c r="B80" s="58"/>
      <c r="C80" s="3">
        <v>631</v>
      </c>
      <c r="D80" s="3" t="s">
        <v>14</v>
      </c>
      <c r="E80" s="3">
        <v>644</v>
      </c>
      <c r="F80" s="10">
        <v>685</v>
      </c>
      <c r="G80" s="47"/>
      <c r="H80" s="47"/>
      <c r="I80" s="4" t="s">
        <v>6</v>
      </c>
      <c r="J80" s="4" t="s">
        <v>7</v>
      </c>
    </row>
    <row r="81" spans="1:14" ht="15.75" thickBot="1" x14ac:dyDescent="0.3">
      <c r="A81" s="46">
        <v>643</v>
      </c>
      <c r="B81" s="5" t="s">
        <v>8</v>
      </c>
      <c r="C81" s="33"/>
      <c r="D81" s="37"/>
      <c r="E81" s="33"/>
      <c r="F81" s="33"/>
      <c r="G81" s="37"/>
      <c r="H81" s="37"/>
      <c r="I81" s="33"/>
      <c r="J81" s="6"/>
    </row>
    <row r="82" spans="1:14" ht="15.75" thickBot="1" x14ac:dyDescent="0.3">
      <c r="A82" s="47"/>
      <c r="B82" s="5" t="s">
        <v>9</v>
      </c>
      <c r="C82" s="33"/>
      <c r="D82" s="34">
        <v>250050</v>
      </c>
      <c r="E82" s="33"/>
      <c r="F82" s="33"/>
      <c r="G82" s="34">
        <f>D82</f>
        <v>250050</v>
      </c>
      <c r="H82" s="34">
        <f>D82</f>
        <v>250050</v>
      </c>
      <c r="I82" s="33"/>
      <c r="J82" s="6"/>
    </row>
    <row r="83" spans="1:14" ht="15.75" thickBot="1" x14ac:dyDescent="0.3">
      <c r="A83" s="46">
        <v>644</v>
      </c>
      <c r="B83" s="5" t="s">
        <v>8</v>
      </c>
      <c r="C83" s="33"/>
      <c r="D83" s="33"/>
      <c r="E83" s="33"/>
      <c r="F83" s="33"/>
      <c r="G83" s="33"/>
      <c r="H83" s="33"/>
      <c r="I83" s="33">
        <v>2136</v>
      </c>
      <c r="J83" s="6"/>
    </row>
    <row r="84" spans="1:14" ht="15.75" thickBot="1" x14ac:dyDescent="0.3">
      <c r="A84" s="47"/>
      <c r="B84" s="5" t="s">
        <v>9</v>
      </c>
      <c r="C84" s="33">
        <f>19100+8800+1440</f>
        <v>29340</v>
      </c>
      <c r="D84" s="33"/>
      <c r="E84" s="33"/>
      <c r="F84" s="34">
        <v>42192</v>
      </c>
      <c r="G84" s="34">
        <f>C84+F84</f>
        <v>71532</v>
      </c>
      <c r="H84" s="34">
        <v>70592</v>
      </c>
      <c r="I84" s="34">
        <f>(I83+G84)-H84</f>
        <v>3076</v>
      </c>
      <c r="J84" s="6"/>
    </row>
    <row r="85" spans="1:14" x14ac:dyDescent="0.25">
      <c r="A85" s="9"/>
    </row>
    <row r="86" spans="1:14" x14ac:dyDescent="0.25">
      <c r="A86" s="9"/>
    </row>
    <row r="87" spans="1:14" x14ac:dyDescent="0.25">
      <c r="A87" s="9"/>
    </row>
    <row r="88" spans="1:14" ht="15.75" thickBot="1" x14ac:dyDescent="0.3">
      <c r="A88" s="9"/>
    </row>
    <row r="89" spans="1:14" ht="15.75" customHeight="1" thickBot="1" x14ac:dyDescent="0.3">
      <c r="A89" s="50" t="s">
        <v>0</v>
      </c>
      <c r="B89" s="57" t="s">
        <v>1</v>
      </c>
      <c r="C89" s="48" t="s">
        <v>12</v>
      </c>
      <c r="D89" s="52"/>
      <c r="E89" s="52"/>
      <c r="F89" s="52"/>
      <c r="G89" s="52"/>
      <c r="H89" s="52"/>
      <c r="I89" s="52"/>
      <c r="J89" s="49"/>
      <c r="K89" s="46" t="s">
        <v>3</v>
      </c>
      <c r="L89" s="46" t="s">
        <v>4</v>
      </c>
      <c r="M89" s="48" t="s">
        <v>5</v>
      </c>
      <c r="N89" s="49"/>
    </row>
    <row r="90" spans="1:14" ht="16.5" thickBot="1" x14ac:dyDescent="0.3">
      <c r="A90" s="51"/>
      <c r="B90" s="58"/>
      <c r="C90" s="3">
        <v>301</v>
      </c>
      <c r="D90" s="3">
        <v>311</v>
      </c>
      <c r="E90" s="3">
        <v>361</v>
      </c>
      <c r="F90" s="3">
        <v>371</v>
      </c>
      <c r="G90" s="3">
        <v>631</v>
      </c>
      <c r="H90" s="3" t="s">
        <v>14</v>
      </c>
      <c r="I90" s="3">
        <v>644</v>
      </c>
      <c r="J90" s="5">
        <v>685</v>
      </c>
      <c r="K90" s="47"/>
      <c r="L90" s="47"/>
      <c r="M90" s="4" t="s">
        <v>6</v>
      </c>
      <c r="N90" s="4" t="s">
        <v>7</v>
      </c>
    </row>
    <row r="91" spans="1:14" ht="15.75" thickBot="1" x14ac:dyDescent="0.3">
      <c r="A91" s="46">
        <v>651</v>
      </c>
      <c r="B91" s="5" t="s">
        <v>8</v>
      </c>
      <c r="C91" s="5"/>
      <c r="D91" s="5"/>
      <c r="E91" s="5"/>
      <c r="F91" s="5"/>
      <c r="G91" s="6"/>
      <c r="H91" s="6"/>
      <c r="I91" s="6"/>
      <c r="J91" s="6"/>
      <c r="K91" s="5"/>
      <c r="L91" s="6"/>
      <c r="M91" s="6"/>
      <c r="N91" s="6"/>
    </row>
    <row r="92" spans="1:14" ht="15.75" thickBot="1" x14ac:dyDescent="0.3">
      <c r="A92" s="47"/>
      <c r="B92" s="5" t="s">
        <v>9</v>
      </c>
      <c r="C92" s="33"/>
      <c r="D92" s="35">
        <v>21753.599999999999</v>
      </c>
      <c r="E92" s="33"/>
      <c r="F92" s="33"/>
      <c r="G92" s="33"/>
      <c r="H92" s="33"/>
      <c r="I92" s="33"/>
      <c r="J92" s="33"/>
      <c r="K92" s="35">
        <f>D92</f>
        <v>21753.599999999999</v>
      </c>
      <c r="L92" s="35">
        <f>K92</f>
        <v>21753.599999999999</v>
      </c>
      <c r="M92" s="33"/>
      <c r="N92" s="33"/>
    </row>
    <row r="93" spans="1:14" ht="15.75" thickBot="1" x14ac:dyDescent="0.3">
      <c r="A93" s="46">
        <v>652</v>
      </c>
      <c r="B93" s="5" t="s">
        <v>8</v>
      </c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</row>
    <row r="94" spans="1:14" ht="15.75" thickBot="1" x14ac:dyDescent="0.3">
      <c r="A94" s="47"/>
      <c r="B94" s="5" t="s">
        <v>9</v>
      </c>
      <c r="C94" s="33"/>
      <c r="D94" s="33">
        <v>1483.2</v>
      </c>
      <c r="E94" s="33"/>
      <c r="F94" s="33"/>
      <c r="G94" s="33"/>
      <c r="H94" s="33"/>
      <c r="I94" s="33"/>
      <c r="J94" s="33"/>
      <c r="K94" s="33">
        <f>D94</f>
        <v>1483.2</v>
      </c>
      <c r="L94" s="33">
        <f>K94</f>
        <v>1483.2</v>
      </c>
      <c r="M94" s="33"/>
      <c r="N94" s="33"/>
    </row>
    <row r="95" spans="1:14" ht="15.75" thickBot="1" x14ac:dyDescent="0.3">
      <c r="A95" s="46">
        <v>653</v>
      </c>
      <c r="B95" s="5" t="s">
        <v>8</v>
      </c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</row>
    <row r="96" spans="1:14" ht="15.75" thickBot="1" x14ac:dyDescent="0.3">
      <c r="A96" s="47"/>
      <c r="B96" s="5" t="s">
        <v>9</v>
      </c>
      <c r="C96" s="33"/>
      <c r="D96" s="33">
        <v>1359.6</v>
      </c>
      <c r="E96" s="33"/>
      <c r="F96" s="33"/>
      <c r="G96" s="33"/>
      <c r="H96" s="33"/>
      <c r="I96" s="33"/>
      <c r="J96" s="33"/>
      <c r="K96" s="33">
        <f>D96</f>
        <v>1359.6</v>
      </c>
      <c r="L96" s="33">
        <f>K96</f>
        <v>1359.6</v>
      </c>
      <c r="M96" s="33"/>
      <c r="N96" s="33"/>
    </row>
    <row r="97" spans="1:15" ht="15.75" thickBot="1" x14ac:dyDescent="0.3">
      <c r="A97" s="46">
        <v>656</v>
      </c>
      <c r="B97" s="5" t="s">
        <v>8</v>
      </c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</row>
    <row r="98" spans="1:15" ht="15.75" thickBot="1" x14ac:dyDescent="0.3">
      <c r="A98" s="47"/>
      <c r="B98" s="5" t="s">
        <v>9</v>
      </c>
      <c r="C98" s="33"/>
      <c r="D98" s="33">
        <v>679.8</v>
      </c>
      <c r="E98" s="33"/>
      <c r="F98" s="33"/>
      <c r="G98" s="33"/>
      <c r="H98" s="33"/>
      <c r="I98" s="33"/>
      <c r="J98" s="33"/>
      <c r="K98" s="33">
        <f>D98</f>
        <v>679.8</v>
      </c>
      <c r="L98" s="33">
        <f>K98</f>
        <v>679.8</v>
      </c>
      <c r="M98" s="33"/>
      <c r="N98" s="33"/>
    </row>
    <row r="99" spans="1:15" x14ac:dyDescent="0.25">
      <c r="A99" s="9"/>
    </row>
    <row r="100" spans="1:15" x14ac:dyDescent="0.25">
      <c r="A100" s="9"/>
    </row>
    <row r="101" spans="1:15" x14ac:dyDescent="0.25">
      <c r="A101" s="9"/>
    </row>
    <row r="102" spans="1:15" ht="15.75" thickBot="1" x14ac:dyDescent="0.3">
      <c r="A102" s="9"/>
    </row>
    <row r="103" spans="1:15" ht="29.25" thickBot="1" x14ac:dyDescent="0.3">
      <c r="A103" s="50" t="s">
        <v>0</v>
      </c>
      <c r="B103" s="57" t="s">
        <v>1</v>
      </c>
      <c r="C103" s="48" t="s">
        <v>12</v>
      </c>
      <c r="D103" s="52"/>
      <c r="E103" s="52"/>
      <c r="F103" s="52"/>
      <c r="G103" s="52"/>
      <c r="H103" s="52"/>
      <c r="I103" s="52"/>
      <c r="J103" s="49"/>
      <c r="K103" s="11" t="s">
        <v>3</v>
      </c>
      <c r="L103" s="11" t="s">
        <v>4</v>
      </c>
      <c r="M103" s="48" t="s">
        <v>5</v>
      </c>
      <c r="N103" s="49"/>
    </row>
    <row r="104" spans="1:15" ht="16.5" thickBot="1" x14ac:dyDescent="0.3">
      <c r="A104" s="51"/>
      <c r="B104" s="58"/>
      <c r="C104" s="3">
        <v>301</v>
      </c>
      <c r="D104" s="3">
        <v>311</v>
      </c>
      <c r="E104" s="3">
        <v>361</v>
      </c>
      <c r="F104" s="3">
        <v>371</v>
      </c>
      <c r="G104" s="3">
        <v>631</v>
      </c>
      <c r="H104" s="3" t="s">
        <v>14</v>
      </c>
      <c r="I104" s="3">
        <v>644</v>
      </c>
      <c r="J104" s="3">
        <v>685</v>
      </c>
      <c r="K104" s="3"/>
      <c r="L104" s="3"/>
      <c r="M104" s="4" t="s">
        <v>6</v>
      </c>
      <c r="N104" s="4" t="s">
        <v>7</v>
      </c>
    </row>
    <row r="105" spans="1:15" ht="15.75" thickBot="1" x14ac:dyDescent="0.3">
      <c r="A105" s="46">
        <v>684</v>
      </c>
      <c r="B105" s="5" t="s">
        <v>8</v>
      </c>
      <c r="C105" s="5"/>
      <c r="D105" s="5"/>
      <c r="E105" s="5"/>
      <c r="F105" s="5"/>
      <c r="G105" s="6"/>
      <c r="H105" s="6"/>
      <c r="I105" s="6"/>
      <c r="J105" s="6"/>
      <c r="K105" s="5"/>
      <c r="L105" s="6">
        <v>348</v>
      </c>
      <c r="M105" s="6"/>
      <c r="N105" s="6"/>
    </row>
    <row r="106" spans="1:15" ht="15.75" thickBot="1" x14ac:dyDescent="0.3">
      <c r="A106" s="47"/>
      <c r="B106" s="5" t="s">
        <v>9</v>
      </c>
      <c r="C106" s="43"/>
      <c r="D106" s="33">
        <v>3000</v>
      </c>
      <c r="E106" s="37"/>
      <c r="F106" s="33"/>
      <c r="G106" s="33"/>
      <c r="H106" s="33"/>
      <c r="I106" s="33"/>
      <c r="J106" s="33"/>
      <c r="K106" s="33">
        <f>D106</f>
        <v>3000</v>
      </c>
      <c r="L106" s="33">
        <f>K106</f>
        <v>3000</v>
      </c>
      <c r="M106" s="37"/>
      <c r="N106" s="33">
        <f>L105</f>
        <v>348</v>
      </c>
    </row>
    <row r="107" spans="1:15" ht="15.75" thickBot="1" x14ac:dyDescent="0.3">
      <c r="A107" s="50">
        <v>685</v>
      </c>
      <c r="B107" s="5" t="s">
        <v>8</v>
      </c>
      <c r="C107" s="4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>
        <v>1528</v>
      </c>
    </row>
    <row r="108" spans="1:15" ht="15.75" thickBot="1" x14ac:dyDescent="0.3">
      <c r="A108" s="51"/>
      <c r="B108" s="5" t="s">
        <v>9</v>
      </c>
      <c r="C108" s="33">
        <v>960</v>
      </c>
      <c r="D108" s="33">
        <f>(6336-C108)+210960</f>
        <v>216336</v>
      </c>
      <c r="E108" s="37"/>
      <c r="F108" s="33"/>
      <c r="G108" s="33"/>
      <c r="H108" s="33"/>
      <c r="I108" s="33"/>
      <c r="J108" s="34"/>
      <c r="K108" s="34">
        <f>C108+D108</f>
        <v>217296</v>
      </c>
      <c r="L108" s="35">
        <v>226182.7</v>
      </c>
      <c r="M108" s="35"/>
      <c r="N108" s="35">
        <f>(N107+L108)-K108</f>
        <v>10414.700000000012</v>
      </c>
      <c r="O108" s="30"/>
    </row>
    <row r="109" spans="1:15" x14ac:dyDescent="0.25">
      <c r="A109" s="9"/>
    </row>
    <row r="110" spans="1:15" x14ac:dyDescent="0.25">
      <c r="A110" s="9"/>
    </row>
    <row r="111" spans="1:15" ht="15.75" thickBot="1" x14ac:dyDescent="0.3">
      <c r="A111" s="9"/>
    </row>
    <row r="112" spans="1:15" ht="15.75" customHeight="1" thickBot="1" x14ac:dyDescent="0.3">
      <c r="A112" s="50" t="s">
        <v>0</v>
      </c>
      <c r="B112" s="46" t="s">
        <v>1</v>
      </c>
      <c r="C112" s="48" t="s">
        <v>12</v>
      </c>
      <c r="D112" s="52"/>
      <c r="E112" s="52"/>
      <c r="F112" s="52"/>
      <c r="G112" s="52"/>
      <c r="H112" s="52"/>
      <c r="I112" s="49"/>
      <c r="J112" s="46" t="s">
        <v>3</v>
      </c>
      <c r="K112" s="46" t="s">
        <v>4</v>
      </c>
      <c r="L112" s="48" t="s">
        <v>5</v>
      </c>
      <c r="M112" s="49"/>
    </row>
    <row r="113" spans="1:13" ht="16.5" thickBot="1" x14ac:dyDescent="0.3">
      <c r="A113" s="51"/>
      <c r="B113" s="47"/>
      <c r="C113" s="3">
        <v>301</v>
      </c>
      <c r="D113" s="3" t="s">
        <v>13</v>
      </c>
      <c r="E113" s="3"/>
      <c r="F113" s="3">
        <v>651</v>
      </c>
      <c r="G113" s="3">
        <v>652</v>
      </c>
      <c r="H113" s="3">
        <v>653</v>
      </c>
      <c r="I113" s="3">
        <v>685</v>
      </c>
      <c r="J113" s="47"/>
      <c r="K113" s="47"/>
      <c r="L113" s="4" t="s">
        <v>6</v>
      </c>
      <c r="M113" s="4" t="s">
        <v>7</v>
      </c>
    </row>
    <row r="114" spans="1:13" ht="15.75" thickBot="1" x14ac:dyDescent="0.3">
      <c r="A114" s="50">
        <v>661</v>
      </c>
      <c r="B114" s="5" t="s">
        <v>8</v>
      </c>
      <c r="C114" s="33"/>
      <c r="D114" s="33"/>
      <c r="E114" s="33"/>
      <c r="F114" s="33"/>
      <c r="G114" s="33"/>
      <c r="H114" s="33"/>
      <c r="I114" s="33"/>
      <c r="J114" s="33"/>
      <c r="K114" s="5"/>
      <c r="L114" s="5"/>
      <c r="M114" s="5"/>
    </row>
    <row r="115" spans="1:13" ht="15.75" thickBot="1" x14ac:dyDescent="0.3">
      <c r="A115" s="51"/>
      <c r="B115" s="5" t="s">
        <v>9</v>
      </c>
      <c r="C115" s="33">
        <f>49963.62+1000</f>
        <v>50963.62</v>
      </c>
      <c r="D115" s="33">
        <v>8843.58</v>
      </c>
      <c r="E115" s="33"/>
      <c r="F115" s="33">
        <v>1236</v>
      </c>
      <c r="G115" s="33">
        <v>618</v>
      </c>
      <c r="H115" s="33">
        <v>370.8</v>
      </c>
      <c r="I115" s="33">
        <f>150+618</f>
        <v>768</v>
      </c>
      <c r="J115" s="33">
        <f>C115+D115+F115+G115+H115+I115</f>
        <v>62800.000000000007</v>
      </c>
      <c r="K115" s="6">
        <f>J115</f>
        <v>62800.000000000007</v>
      </c>
      <c r="L115" s="6"/>
      <c r="M115" s="6"/>
    </row>
    <row r="116" spans="1:13" x14ac:dyDescent="0.25">
      <c r="A116" s="8"/>
    </row>
    <row r="117" spans="1:13" x14ac:dyDescent="0.25">
      <c r="A117" s="8"/>
    </row>
    <row r="118" spans="1:13" x14ac:dyDescent="0.25">
      <c r="A118" s="8"/>
    </row>
    <row r="119" spans="1:13" x14ac:dyDescent="0.25">
      <c r="A119" s="8"/>
    </row>
    <row r="120" spans="1:13" ht="15.75" thickBot="1" x14ac:dyDescent="0.3">
      <c r="A120" s="8"/>
    </row>
    <row r="121" spans="1:13" ht="15.75" customHeight="1" thickBot="1" x14ac:dyDescent="0.3">
      <c r="A121" s="50" t="s">
        <v>0</v>
      </c>
      <c r="B121" s="46" t="s">
        <v>1</v>
      </c>
      <c r="C121" s="53" t="s">
        <v>2</v>
      </c>
      <c r="D121" s="54"/>
      <c r="E121" s="55"/>
      <c r="F121" s="46" t="s">
        <v>3</v>
      </c>
      <c r="G121" s="46" t="s">
        <v>4</v>
      </c>
      <c r="H121" s="48" t="s">
        <v>5</v>
      </c>
      <c r="I121" s="49"/>
    </row>
    <row r="122" spans="1:13" ht="16.5" thickBot="1" x14ac:dyDescent="0.3">
      <c r="A122" s="51"/>
      <c r="B122" s="47"/>
      <c r="C122" s="3">
        <v>643</v>
      </c>
      <c r="D122" s="3">
        <v>791</v>
      </c>
      <c r="E122" s="3">
        <v>792</v>
      </c>
      <c r="F122" s="47"/>
      <c r="G122" s="47"/>
      <c r="H122" s="4" t="s">
        <v>6</v>
      </c>
      <c r="I122" s="4" t="s">
        <v>7</v>
      </c>
    </row>
    <row r="123" spans="1:13" ht="15.75" thickBot="1" x14ac:dyDescent="0.3">
      <c r="A123" s="50">
        <v>701</v>
      </c>
      <c r="B123" s="5" t="s">
        <v>8</v>
      </c>
      <c r="C123" s="5"/>
      <c r="D123" s="5"/>
      <c r="E123" s="5"/>
      <c r="F123" s="5"/>
      <c r="G123" s="5"/>
      <c r="H123" s="5"/>
      <c r="I123" s="5"/>
    </row>
    <row r="124" spans="1:13" ht="15.75" thickBot="1" x14ac:dyDescent="0.3">
      <c r="A124" s="51"/>
      <c r="B124" s="5" t="s">
        <v>9</v>
      </c>
      <c r="C124" s="34">
        <v>250050</v>
      </c>
      <c r="D124" s="34">
        <v>1250250</v>
      </c>
      <c r="E124" s="33"/>
      <c r="F124" s="33"/>
      <c r="G124" s="33"/>
      <c r="H124" s="34">
        <f>C124+D124</f>
        <v>1500300</v>
      </c>
      <c r="I124" s="34">
        <f>H124</f>
        <v>1500300</v>
      </c>
    </row>
    <row r="125" spans="1:13" ht="15.75" thickBot="1" x14ac:dyDescent="0.3">
      <c r="A125" s="50">
        <v>719</v>
      </c>
      <c r="B125" s="5" t="s">
        <v>8</v>
      </c>
      <c r="C125" s="33"/>
      <c r="D125" s="33"/>
      <c r="E125" s="33"/>
      <c r="F125" s="33"/>
      <c r="G125" s="33"/>
      <c r="H125" s="33"/>
      <c r="I125" s="33"/>
    </row>
    <row r="126" spans="1:13" ht="15.75" thickBot="1" x14ac:dyDescent="0.3">
      <c r="A126" s="51"/>
      <c r="B126" s="5" t="s">
        <v>9</v>
      </c>
      <c r="C126" s="33"/>
      <c r="D126" s="33">
        <v>270</v>
      </c>
      <c r="E126" s="33"/>
      <c r="F126" s="33"/>
      <c r="G126" s="33"/>
      <c r="H126" s="33">
        <f>D126</f>
        <v>270</v>
      </c>
      <c r="I126" s="33">
        <f>H126</f>
        <v>270</v>
      </c>
    </row>
    <row r="127" spans="1:13" ht="15.75" thickBot="1" x14ac:dyDescent="0.3">
      <c r="A127" s="50">
        <v>732</v>
      </c>
      <c r="B127" s="5" t="s">
        <v>8</v>
      </c>
      <c r="C127" s="33"/>
      <c r="D127" s="33"/>
      <c r="E127" s="33"/>
      <c r="F127" s="33"/>
      <c r="G127" s="33"/>
      <c r="H127" s="33"/>
      <c r="I127" s="33"/>
    </row>
    <row r="128" spans="1:13" ht="15.75" thickBot="1" x14ac:dyDescent="0.3">
      <c r="A128" s="51"/>
      <c r="B128" s="5" t="s">
        <v>9</v>
      </c>
      <c r="C128" s="33"/>
      <c r="D128" s="33"/>
      <c r="E128" s="33">
        <v>620</v>
      </c>
      <c r="F128" s="33"/>
      <c r="G128" s="33"/>
      <c r="H128" s="33">
        <f>E128</f>
        <v>620</v>
      </c>
      <c r="I128" s="33">
        <f>H128</f>
        <v>620</v>
      </c>
    </row>
    <row r="129" spans="1:13" x14ac:dyDescent="0.25">
      <c r="A129" s="9"/>
    </row>
    <row r="130" spans="1:13" x14ac:dyDescent="0.25">
      <c r="A130" s="9"/>
    </row>
    <row r="131" spans="1:13" x14ac:dyDescent="0.25">
      <c r="A131" s="9"/>
    </row>
    <row r="132" spans="1:13" ht="15.75" thickBot="1" x14ac:dyDescent="0.3">
      <c r="A132" s="9"/>
    </row>
    <row r="133" spans="1:13" ht="15.75" customHeight="1" thickBot="1" x14ac:dyDescent="0.3">
      <c r="A133" s="61" t="s">
        <v>0</v>
      </c>
      <c r="B133" s="61" t="s">
        <v>1</v>
      </c>
      <c r="C133" s="63" t="s">
        <v>19</v>
      </c>
      <c r="D133" s="64"/>
      <c r="E133" s="64"/>
      <c r="F133" s="64"/>
      <c r="G133" s="64"/>
      <c r="H133" s="64"/>
      <c r="I133" s="65"/>
      <c r="J133" s="61" t="s">
        <v>20</v>
      </c>
      <c r="K133" s="61" t="s">
        <v>21</v>
      </c>
      <c r="L133" s="63" t="s">
        <v>5</v>
      </c>
      <c r="M133" s="65"/>
    </row>
    <row r="134" spans="1:13" ht="16.5" thickBot="1" x14ac:dyDescent="0.3">
      <c r="A134" s="62"/>
      <c r="B134" s="62"/>
      <c r="C134" s="12">
        <v>260</v>
      </c>
      <c r="D134" s="12">
        <v>441</v>
      </c>
      <c r="E134" s="12">
        <v>841</v>
      </c>
      <c r="F134" s="12">
        <v>842</v>
      </c>
      <c r="G134" s="12">
        <v>843</v>
      </c>
      <c r="H134" s="12">
        <v>851</v>
      </c>
      <c r="I134" s="12">
        <v>981</v>
      </c>
      <c r="J134" s="62"/>
      <c r="K134" s="62"/>
      <c r="L134" s="12" t="s">
        <v>22</v>
      </c>
      <c r="M134" s="12" t="s">
        <v>23</v>
      </c>
    </row>
    <row r="135" spans="1:13" ht="15.75" thickBot="1" x14ac:dyDescent="0.3">
      <c r="A135" s="13">
        <v>791</v>
      </c>
      <c r="B135" s="14" t="s">
        <v>8</v>
      </c>
      <c r="C135" s="37"/>
      <c r="D135" s="37"/>
      <c r="E135" s="37"/>
      <c r="F135" s="37"/>
      <c r="G135" s="37"/>
      <c r="H135" s="37"/>
      <c r="I135" s="37"/>
      <c r="J135" s="37"/>
      <c r="K135" s="37"/>
      <c r="L135" s="14"/>
      <c r="M135" s="14"/>
    </row>
    <row r="136" spans="1:13" ht="15.75" thickBot="1" x14ac:dyDescent="0.3">
      <c r="A136" s="13"/>
      <c r="B136" s="14" t="s">
        <v>9</v>
      </c>
      <c r="C136" s="33">
        <v>979906.3</v>
      </c>
      <c r="D136" s="33">
        <v>180401.7</v>
      </c>
      <c r="E136" s="33">
        <v>23358.1</v>
      </c>
      <c r="F136" s="33">
        <v>1260</v>
      </c>
      <c r="G136" s="33">
        <v>2460</v>
      </c>
      <c r="H136" s="33">
        <v>3000</v>
      </c>
      <c r="I136" s="33">
        <v>60133.9</v>
      </c>
      <c r="J136" s="33">
        <f>SUM(C136:I136)</f>
        <v>1250520</v>
      </c>
      <c r="K136" s="33">
        <f>J136</f>
        <v>1250520</v>
      </c>
      <c r="L136" s="14"/>
      <c r="M136" s="14"/>
    </row>
    <row r="137" spans="1:13" ht="15.75" thickBot="1" x14ac:dyDescent="0.3">
      <c r="A137" s="13">
        <v>792</v>
      </c>
      <c r="B137" s="14" t="s">
        <v>8</v>
      </c>
      <c r="C137" s="33"/>
      <c r="D137" s="33"/>
      <c r="E137" s="33"/>
      <c r="F137" s="33"/>
      <c r="G137" s="33"/>
      <c r="H137" s="33"/>
      <c r="I137" s="33"/>
      <c r="J137" s="33"/>
      <c r="K137" s="33"/>
      <c r="L137" s="14"/>
      <c r="M137" s="14"/>
    </row>
    <row r="138" spans="1:13" ht="15.75" thickBot="1" x14ac:dyDescent="0.3">
      <c r="A138" s="13"/>
      <c r="B138" s="14" t="s">
        <v>9</v>
      </c>
      <c r="C138" s="33"/>
      <c r="D138" s="33">
        <v>620</v>
      </c>
      <c r="E138" s="33"/>
      <c r="F138" s="33"/>
      <c r="G138" s="33"/>
      <c r="H138" s="33"/>
      <c r="I138" s="33"/>
      <c r="J138" s="33">
        <f>D138</f>
        <v>620</v>
      </c>
      <c r="K138" s="33">
        <f>J138</f>
        <v>620</v>
      </c>
      <c r="L138" s="14"/>
      <c r="M138" s="14"/>
    </row>
    <row r="139" spans="1:13" x14ac:dyDescent="0.25">
      <c r="A139" s="9"/>
    </row>
    <row r="140" spans="1:13" ht="15.75" thickBot="1" x14ac:dyDescent="0.3">
      <c r="A140" s="9"/>
    </row>
    <row r="141" spans="1:13" ht="15.75" customHeight="1" thickBot="1" x14ac:dyDescent="0.3">
      <c r="A141" s="50" t="s">
        <v>0</v>
      </c>
      <c r="B141" s="46" t="s">
        <v>1</v>
      </c>
      <c r="C141" s="53" t="s">
        <v>2</v>
      </c>
      <c r="D141" s="54"/>
      <c r="E141" s="54"/>
      <c r="F141" s="54"/>
      <c r="G141" s="55"/>
      <c r="H141" s="46" t="s">
        <v>3</v>
      </c>
      <c r="I141" s="46" t="s">
        <v>4</v>
      </c>
      <c r="J141" s="48" t="s">
        <v>5</v>
      </c>
      <c r="K141" s="49"/>
    </row>
    <row r="142" spans="1:13" ht="16.5" thickBot="1" x14ac:dyDescent="0.3">
      <c r="A142" s="51"/>
      <c r="B142" s="47"/>
      <c r="C142" s="3">
        <v>201</v>
      </c>
      <c r="D142" s="3">
        <v>202</v>
      </c>
      <c r="E142" s="3">
        <v>203</v>
      </c>
      <c r="F142" s="3">
        <v>207</v>
      </c>
      <c r="G142" s="3"/>
      <c r="H142" s="47"/>
      <c r="I142" s="47"/>
      <c r="J142" s="4" t="s">
        <v>6</v>
      </c>
      <c r="K142" s="4" t="s">
        <v>7</v>
      </c>
    </row>
    <row r="143" spans="1:13" ht="15.75" thickBot="1" x14ac:dyDescent="0.3">
      <c r="A143" s="50" t="s">
        <v>24</v>
      </c>
      <c r="B143" s="5" t="s">
        <v>8</v>
      </c>
      <c r="C143" s="33"/>
      <c r="D143" s="33"/>
      <c r="E143" s="33"/>
      <c r="F143" s="33"/>
      <c r="G143" s="33"/>
      <c r="H143" s="33"/>
      <c r="I143" s="33"/>
      <c r="J143" s="33"/>
      <c r="K143" s="38"/>
    </row>
    <row r="144" spans="1:13" ht="15.75" thickBot="1" x14ac:dyDescent="0.3">
      <c r="A144" s="51"/>
      <c r="B144" s="5" t="s">
        <v>9</v>
      </c>
      <c r="C144" s="33">
        <v>232000</v>
      </c>
      <c r="D144" s="33"/>
      <c r="E144" s="33"/>
      <c r="F144" s="33"/>
      <c r="G144" s="33">
        <f>C144</f>
        <v>232000</v>
      </c>
      <c r="H144" s="33"/>
      <c r="I144" s="33">
        <f>C144</f>
        <v>232000</v>
      </c>
      <c r="J144" s="33">
        <f>I144</f>
        <v>232000</v>
      </c>
      <c r="K144" s="38"/>
    </row>
    <row r="145" spans="1:11" ht="15.75" thickBot="1" x14ac:dyDescent="0.3">
      <c r="A145" s="50">
        <v>802</v>
      </c>
      <c r="B145" s="5" t="s">
        <v>8</v>
      </c>
      <c r="C145" s="33"/>
      <c r="D145" s="33"/>
      <c r="E145" s="33"/>
      <c r="F145" s="33"/>
      <c r="G145" s="33"/>
      <c r="H145" s="33"/>
      <c r="I145" s="33"/>
      <c r="J145" s="33"/>
      <c r="K145" s="38"/>
    </row>
    <row r="146" spans="1:11" ht="15.75" thickBot="1" x14ac:dyDescent="0.3">
      <c r="A146" s="51"/>
      <c r="B146" s="5" t="s">
        <v>9</v>
      </c>
      <c r="C146" s="33"/>
      <c r="D146" s="33">
        <v>175520</v>
      </c>
      <c r="E146" s="33"/>
      <c r="F146" s="33"/>
      <c r="G146" s="33">
        <f>D146</f>
        <v>175520</v>
      </c>
      <c r="H146" s="33"/>
      <c r="I146" s="33">
        <f>D146</f>
        <v>175520</v>
      </c>
      <c r="J146" s="33">
        <f>I146</f>
        <v>175520</v>
      </c>
      <c r="K146" s="38"/>
    </row>
    <row r="147" spans="1:11" ht="15.75" thickBot="1" x14ac:dyDescent="0.3">
      <c r="A147" s="50">
        <v>803</v>
      </c>
      <c r="B147" s="5" t="s">
        <v>8</v>
      </c>
      <c r="C147" s="33"/>
      <c r="D147" s="33"/>
      <c r="E147" s="33"/>
      <c r="F147" s="33"/>
      <c r="G147" s="33"/>
      <c r="H147" s="33"/>
      <c r="I147" s="33"/>
      <c r="J147" s="33"/>
      <c r="K147" s="38"/>
    </row>
    <row r="148" spans="1:11" ht="15.75" thickBot="1" x14ac:dyDescent="0.3">
      <c r="A148" s="51"/>
      <c r="B148" s="5" t="s">
        <v>9</v>
      </c>
      <c r="C148" s="33"/>
      <c r="D148" s="33"/>
      <c r="E148" s="33">
        <f>124000+49000</f>
        <v>173000</v>
      </c>
      <c r="F148" s="33"/>
      <c r="G148" s="33">
        <f>E148</f>
        <v>173000</v>
      </c>
      <c r="H148" s="33"/>
      <c r="I148" s="33">
        <f>E148</f>
        <v>173000</v>
      </c>
      <c r="J148" s="33">
        <f>I148</f>
        <v>173000</v>
      </c>
      <c r="K148" s="38"/>
    </row>
    <row r="149" spans="1:11" ht="15.75" thickBot="1" x14ac:dyDescent="0.3">
      <c r="A149" s="50">
        <v>806</v>
      </c>
      <c r="B149" s="5" t="s">
        <v>8</v>
      </c>
      <c r="C149" s="33"/>
      <c r="D149" s="33"/>
      <c r="E149" s="33"/>
      <c r="F149" s="33"/>
      <c r="G149" s="33"/>
      <c r="H149" s="33"/>
      <c r="I149" s="33"/>
      <c r="J149" s="33"/>
      <c r="K149" s="38"/>
    </row>
    <row r="150" spans="1:11" ht="15.75" thickBot="1" x14ac:dyDescent="0.3">
      <c r="A150" s="51"/>
      <c r="B150" s="5" t="s">
        <v>9</v>
      </c>
      <c r="C150" s="33"/>
      <c r="D150" s="33"/>
      <c r="E150" s="33"/>
      <c r="F150" s="33">
        <v>16240</v>
      </c>
      <c r="G150" s="33">
        <f>F150</f>
        <v>16240</v>
      </c>
      <c r="H150" s="33"/>
      <c r="I150" s="33">
        <f>F150</f>
        <v>16240</v>
      </c>
      <c r="J150" s="33">
        <f>I150</f>
        <v>16240</v>
      </c>
      <c r="K150" s="38"/>
    </row>
    <row r="151" spans="1:11" x14ac:dyDescent="0.25">
      <c r="A151" s="9"/>
    </row>
    <row r="152" spans="1:11" x14ac:dyDescent="0.25">
      <c r="A152" s="9"/>
    </row>
    <row r="153" spans="1:11" x14ac:dyDescent="0.25">
      <c r="A153" s="9"/>
    </row>
    <row r="154" spans="1:11" ht="15.75" thickBot="1" x14ac:dyDescent="0.3">
      <c r="A154" s="9"/>
    </row>
    <row r="155" spans="1:11" ht="15.75" customHeight="1" thickBot="1" x14ac:dyDescent="0.3">
      <c r="A155" s="50" t="s">
        <v>0</v>
      </c>
      <c r="B155" s="46" t="s">
        <v>1</v>
      </c>
      <c r="C155" s="53" t="s">
        <v>12</v>
      </c>
      <c r="D155" s="54"/>
      <c r="E155" s="54"/>
      <c r="F155" s="55"/>
      <c r="G155" s="46" t="s">
        <v>3</v>
      </c>
      <c r="H155" s="46" t="s">
        <v>4</v>
      </c>
      <c r="I155" s="48" t="s">
        <v>5</v>
      </c>
      <c r="J155" s="49"/>
    </row>
    <row r="156" spans="1:11" ht="16.5" thickBot="1" x14ac:dyDescent="0.3">
      <c r="A156" s="51"/>
      <c r="B156" s="47"/>
      <c r="C156" s="3">
        <v>652</v>
      </c>
      <c r="D156" s="3">
        <v>653</v>
      </c>
      <c r="E156" s="3">
        <v>656</v>
      </c>
      <c r="F156" s="3">
        <v>661</v>
      </c>
      <c r="G156" s="47"/>
      <c r="H156" s="47"/>
      <c r="I156" s="4" t="s">
        <v>6</v>
      </c>
      <c r="J156" s="4" t="s">
        <v>7</v>
      </c>
    </row>
    <row r="157" spans="1:11" ht="15.75" thickBot="1" x14ac:dyDescent="0.3">
      <c r="A157" s="50">
        <v>811</v>
      </c>
      <c r="B157" s="5" t="s">
        <v>8</v>
      </c>
      <c r="C157" s="33"/>
      <c r="D157" s="33"/>
      <c r="E157" s="33"/>
      <c r="F157" s="33"/>
      <c r="G157" s="33"/>
      <c r="H157" s="33"/>
      <c r="I157" s="33"/>
      <c r="J157" s="33"/>
      <c r="K157" s="1"/>
    </row>
    <row r="158" spans="1:11" ht="15.75" thickBot="1" x14ac:dyDescent="0.3">
      <c r="A158" s="51"/>
      <c r="B158" s="5" t="s">
        <v>9</v>
      </c>
      <c r="C158" s="33"/>
      <c r="D158" s="33"/>
      <c r="E158" s="33"/>
      <c r="F158" s="33">
        <v>52700</v>
      </c>
      <c r="G158" s="33">
        <f>F158</f>
        <v>52700</v>
      </c>
      <c r="H158" s="33">
        <v>44000</v>
      </c>
      <c r="I158" s="33">
        <f>G158-H158</f>
        <v>8700</v>
      </c>
      <c r="J158" s="33"/>
      <c r="K158" s="1"/>
    </row>
    <row r="159" spans="1:11" ht="15.75" thickBot="1" x14ac:dyDescent="0.3">
      <c r="A159" s="50">
        <v>812</v>
      </c>
      <c r="B159" s="5" t="s">
        <v>8</v>
      </c>
      <c r="C159" s="33"/>
      <c r="D159" s="33"/>
      <c r="E159" s="33"/>
      <c r="F159" s="33"/>
      <c r="G159" s="33"/>
      <c r="H159" s="33"/>
      <c r="I159" s="33"/>
      <c r="J159" s="33"/>
      <c r="K159" s="1"/>
    </row>
    <row r="160" spans="1:11" ht="15.75" thickBot="1" x14ac:dyDescent="0.3">
      <c r="A160" s="51"/>
      <c r="B160" s="5" t="s">
        <v>9</v>
      </c>
      <c r="C160" s="33"/>
      <c r="D160" s="33"/>
      <c r="E160" s="33"/>
      <c r="F160" s="33">
        <v>9100</v>
      </c>
      <c r="G160" s="33">
        <f>F160</f>
        <v>9100</v>
      </c>
      <c r="H160" s="33">
        <f>G160</f>
        <v>9100</v>
      </c>
      <c r="I160" s="33"/>
      <c r="J160" s="33"/>
      <c r="K160" s="1"/>
    </row>
    <row r="161" spans="1:11" ht="15.75" thickBot="1" x14ac:dyDescent="0.3">
      <c r="A161" s="50">
        <v>821</v>
      </c>
      <c r="B161" s="5" t="s">
        <v>8</v>
      </c>
      <c r="C161" s="33"/>
      <c r="D161" s="33"/>
      <c r="E161" s="33"/>
      <c r="F161" s="33"/>
      <c r="G161" s="33"/>
      <c r="H161" s="33"/>
      <c r="I161" s="33"/>
      <c r="J161" s="33"/>
      <c r="K161" s="1"/>
    </row>
    <row r="162" spans="1:11" ht="15.75" thickBot="1" x14ac:dyDescent="0.3">
      <c r="A162" s="51"/>
      <c r="B162" s="5" t="s">
        <v>9</v>
      </c>
      <c r="C162" s="33">
        <v>20517.599999999999</v>
      </c>
      <c r="D162" s="33"/>
      <c r="E162" s="33"/>
      <c r="F162" s="33"/>
      <c r="G162" s="33">
        <f>C162</f>
        <v>20517.599999999999</v>
      </c>
      <c r="H162" s="33">
        <f>G162</f>
        <v>20517.599999999999</v>
      </c>
      <c r="I162" s="33"/>
      <c r="J162" s="33"/>
      <c r="K162" s="1"/>
    </row>
    <row r="163" spans="1:11" ht="15.75" thickBot="1" x14ac:dyDescent="0.3">
      <c r="A163" s="50">
        <v>822</v>
      </c>
      <c r="B163" s="5" t="s">
        <v>8</v>
      </c>
      <c r="C163" s="33"/>
      <c r="D163" s="33"/>
      <c r="E163" s="33"/>
      <c r="F163" s="33"/>
      <c r="G163" s="33"/>
      <c r="H163" s="33"/>
      <c r="I163" s="33"/>
      <c r="J163" s="33"/>
      <c r="K163" s="1"/>
    </row>
    <row r="164" spans="1:11" ht="15.75" thickBot="1" x14ac:dyDescent="0.3">
      <c r="A164" s="51"/>
      <c r="B164" s="5" t="s">
        <v>9</v>
      </c>
      <c r="C164" s="33">
        <v>856.2</v>
      </c>
      <c r="D164" s="33"/>
      <c r="E164" s="33"/>
      <c r="F164" s="33"/>
      <c r="G164" s="33">
        <f>C164</f>
        <v>856.2</v>
      </c>
      <c r="H164" s="33">
        <f>G164</f>
        <v>856.2</v>
      </c>
      <c r="I164" s="33"/>
      <c r="J164" s="33"/>
      <c r="K164" s="1"/>
    </row>
    <row r="165" spans="1:11" ht="15.75" thickBot="1" x14ac:dyDescent="0.3">
      <c r="A165" s="50">
        <v>823</v>
      </c>
      <c r="B165" s="5" t="s">
        <v>8</v>
      </c>
      <c r="C165" s="33"/>
      <c r="D165" s="33"/>
      <c r="E165" s="33"/>
      <c r="F165" s="33"/>
      <c r="G165" s="33"/>
      <c r="H165" s="33"/>
      <c r="I165" s="33"/>
      <c r="J165" s="33"/>
      <c r="K165" s="1"/>
    </row>
    <row r="166" spans="1:11" ht="15.75" thickBot="1" x14ac:dyDescent="0.3">
      <c r="A166" s="51"/>
      <c r="B166" s="5" t="s">
        <v>9</v>
      </c>
      <c r="C166" s="33"/>
      <c r="D166" s="33">
        <v>988.8</v>
      </c>
      <c r="E166" s="33"/>
      <c r="F166" s="33"/>
      <c r="G166" s="33">
        <f>D166</f>
        <v>988.8</v>
      </c>
      <c r="H166" s="33">
        <f>G166</f>
        <v>988.8</v>
      </c>
      <c r="I166" s="33"/>
      <c r="J166" s="33"/>
      <c r="K166" s="1"/>
    </row>
    <row r="167" spans="1:11" ht="15.75" thickBot="1" x14ac:dyDescent="0.3">
      <c r="A167" s="50">
        <v>824</v>
      </c>
      <c r="B167" s="5" t="s">
        <v>8</v>
      </c>
      <c r="C167" s="33"/>
      <c r="D167" s="33"/>
      <c r="E167" s="33"/>
      <c r="F167" s="33"/>
      <c r="G167" s="33"/>
      <c r="H167" s="33"/>
      <c r="I167" s="33"/>
      <c r="J167" s="33"/>
      <c r="K167" s="1"/>
    </row>
    <row r="168" spans="1:11" ht="15.75" thickBot="1" x14ac:dyDescent="0.3">
      <c r="A168" s="51"/>
      <c r="B168" s="5" t="s">
        <v>9</v>
      </c>
      <c r="C168" s="33"/>
      <c r="D168" s="33"/>
      <c r="E168" s="33">
        <v>679.8</v>
      </c>
      <c r="F168" s="33"/>
      <c r="G168" s="33">
        <f>E168</f>
        <v>679.8</v>
      </c>
      <c r="H168" s="33">
        <f>G168</f>
        <v>679.8</v>
      </c>
      <c r="I168" s="33"/>
      <c r="J168" s="33"/>
      <c r="K168" s="1"/>
    </row>
    <row r="169" spans="1:11" x14ac:dyDescent="0.25">
      <c r="A169" s="9"/>
    </row>
    <row r="170" spans="1:11" x14ac:dyDescent="0.25">
      <c r="A170" s="9"/>
    </row>
    <row r="171" spans="1:11" ht="15.75" thickBot="1" x14ac:dyDescent="0.3">
      <c r="A171" s="9"/>
    </row>
    <row r="172" spans="1:11" ht="29.25" thickBot="1" x14ac:dyDescent="0.3">
      <c r="A172" s="61" t="s">
        <v>0</v>
      </c>
      <c r="B172" s="61" t="s">
        <v>1</v>
      </c>
      <c r="C172" s="15" t="s">
        <v>19</v>
      </c>
      <c r="D172" s="53" t="s">
        <v>12</v>
      </c>
      <c r="E172" s="55"/>
      <c r="F172" s="61" t="s">
        <v>20</v>
      </c>
      <c r="G172" s="61" t="s">
        <v>21</v>
      </c>
      <c r="H172" s="63" t="s">
        <v>5</v>
      </c>
      <c r="I172" s="65"/>
    </row>
    <row r="173" spans="1:11" ht="16.5" thickBot="1" x14ac:dyDescent="0.3">
      <c r="A173" s="62"/>
      <c r="B173" s="62"/>
      <c r="C173" s="12">
        <v>131</v>
      </c>
      <c r="D173" s="12">
        <v>201</v>
      </c>
      <c r="E173" s="12">
        <v>202</v>
      </c>
      <c r="F173" s="62"/>
      <c r="G173" s="62"/>
      <c r="H173" s="12" t="s">
        <v>22</v>
      </c>
      <c r="I173" s="12" t="s">
        <v>23</v>
      </c>
    </row>
    <row r="174" spans="1:11" ht="15.75" thickBot="1" x14ac:dyDescent="0.3">
      <c r="A174" s="61">
        <v>831</v>
      </c>
      <c r="B174" s="16" t="s">
        <v>8</v>
      </c>
      <c r="C174" s="14"/>
      <c r="D174" s="14"/>
      <c r="E174" s="14"/>
      <c r="F174" s="14"/>
      <c r="G174" s="14"/>
      <c r="H174" s="14"/>
      <c r="I174" s="14"/>
    </row>
    <row r="175" spans="1:11" ht="15.75" thickBot="1" x14ac:dyDescent="0.3">
      <c r="A175" s="62"/>
      <c r="B175" s="16" t="s">
        <v>9</v>
      </c>
      <c r="C175" s="33">
        <v>320500</v>
      </c>
      <c r="D175" s="33"/>
      <c r="E175" s="33"/>
      <c r="F175" s="33">
        <f>C175</f>
        <v>320500</v>
      </c>
      <c r="G175" s="33">
        <f>F175</f>
        <v>320500</v>
      </c>
      <c r="H175" s="14"/>
      <c r="I175" s="14"/>
    </row>
    <row r="176" spans="1:11" x14ac:dyDescent="0.25">
      <c r="A176" s="17"/>
    </row>
    <row r="177" spans="1:11" x14ac:dyDescent="0.25">
      <c r="A177" s="17"/>
    </row>
    <row r="178" spans="1:11" x14ac:dyDescent="0.25">
      <c r="A178" s="17"/>
    </row>
    <row r="179" spans="1:11" x14ac:dyDescent="0.25">
      <c r="A179" s="17"/>
    </row>
    <row r="180" spans="1:11" x14ac:dyDescent="0.25">
      <c r="A180" s="17"/>
    </row>
    <row r="181" spans="1:11" x14ac:dyDescent="0.25">
      <c r="A181" s="17"/>
    </row>
    <row r="182" spans="1:11" ht="15.75" thickBot="1" x14ac:dyDescent="0.3">
      <c r="A182" s="17"/>
    </row>
    <row r="183" spans="1:11" ht="15.75" thickBot="1" x14ac:dyDescent="0.3">
      <c r="A183" s="18"/>
      <c r="B183" s="68" t="s">
        <v>1</v>
      </c>
      <c r="C183" s="66" t="s">
        <v>12</v>
      </c>
      <c r="D183" s="70"/>
      <c r="E183" s="70"/>
      <c r="F183" s="70"/>
      <c r="G183" s="70"/>
      <c r="H183" s="70"/>
      <c r="I183" s="70"/>
      <c r="J183" s="70"/>
      <c r="K183" s="67"/>
    </row>
    <row r="184" spans="1:11" ht="15.75" thickBot="1" x14ac:dyDescent="0.3">
      <c r="A184" s="19" t="s">
        <v>0</v>
      </c>
      <c r="B184" s="69"/>
      <c r="C184" s="20">
        <v>311</v>
      </c>
      <c r="D184" s="20">
        <v>372</v>
      </c>
      <c r="E184" s="20">
        <v>390</v>
      </c>
      <c r="F184" s="20">
        <v>631</v>
      </c>
      <c r="G184" s="20" t="s">
        <v>15</v>
      </c>
      <c r="H184" s="20">
        <v>661</v>
      </c>
      <c r="I184" s="21">
        <v>685</v>
      </c>
      <c r="J184" s="20">
        <v>802</v>
      </c>
      <c r="K184" s="20">
        <v>811</v>
      </c>
    </row>
    <row r="185" spans="1:11" ht="15.75" thickBot="1" x14ac:dyDescent="0.3">
      <c r="A185" s="71">
        <v>841</v>
      </c>
      <c r="B185" s="16" t="s">
        <v>8</v>
      </c>
      <c r="C185" s="44"/>
      <c r="D185" s="44"/>
      <c r="E185" s="44"/>
      <c r="F185" s="44"/>
      <c r="G185" s="44"/>
      <c r="H185" s="44"/>
      <c r="I185" s="45"/>
      <c r="J185" s="44"/>
      <c r="K185" s="44"/>
    </row>
    <row r="186" spans="1:11" ht="15.75" thickBot="1" x14ac:dyDescent="0.3">
      <c r="A186" s="72"/>
      <c r="B186" s="16" t="s">
        <v>9</v>
      </c>
      <c r="C186" s="33">
        <v>72</v>
      </c>
      <c r="D186" s="33">
        <f>258+378+25</f>
        <v>661</v>
      </c>
      <c r="E186" s="33">
        <v>90</v>
      </c>
      <c r="F186" s="33">
        <f>230+1600+560</f>
        <v>2390</v>
      </c>
      <c r="G186" s="33">
        <v>1420</v>
      </c>
      <c r="H186" s="33">
        <v>1000</v>
      </c>
      <c r="I186" s="33">
        <f>2340+880+1240</f>
        <v>4460</v>
      </c>
      <c r="J186" s="33">
        <v>3520</v>
      </c>
      <c r="K186" s="33">
        <v>6500</v>
      </c>
    </row>
    <row r="187" spans="1:11" ht="15.75" thickBot="1" x14ac:dyDescent="0.3">
      <c r="A187" s="23" t="s">
        <v>40</v>
      </c>
    </row>
    <row r="188" spans="1:11" ht="15.75" thickBot="1" x14ac:dyDescent="0.3">
      <c r="A188" s="24"/>
      <c r="B188" s="68" t="s">
        <v>1</v>
      </c>
      <c r="C188" s="73" t="s">
        <v>12</v>
      </c>
      <c r="D188" s="74"/>
      <c r="E188" s="74"/>
      <c r="F188" s="75"/>
      <c r="G188" s="68" t="s">
        <v>25</v>
      </c>
      <c r="H188" s="68" t="s">
        <v>26</v>
      </c>
      <c r="I188" s="66" t="s">
        <v>5</v>
      </c>
      <c r="J188" s="67"/>
    </row>
    <row r="189" spans="1:11" ht="15.75" thickBot="1" x14ac:dyDescent="0.3">
      <c r="A189" s="25" t="s">
        <v>0</v>
      </c>
      <c r="B189" s="69"/>
      <c r="C189" s="20">
        <v>821</v>
      </c>
      <c r="D189" s="20">
        <v>822</v>
      </c>
      <c r="E189" s="20">
        <v>823</v>
      </c>
      <c r="F189" s="20">
        <v>824</v>
      </c>
      <c r="G189" s="69"/>
      <c r="H189" s="69"/>
      <c r="I189" s="21" t="s">
        <v>27</v>
      </c>
      <c r="J189" s="21" t="s">
        <v>28</v>
      </c>
    </row>
    <row r="190" spans="1:11" ht="15.75" thickBot="1" x14ac:dyDescent="0.3">
      <c r="A190" s="68">
        <v>841</v>
      </c>
      <c r="B190" s="16" t="s">
        <v>8</v>
      </c>
      <c r="C190" s="16"/>
      <c r="D190" s="16"/>
      <c r="E190" s="16"/>
      <c r="F190" s="16"/>
      <c r="G190" s="16"/>
      <c r="H190" s="16"/>
      <c r="I190" s="16"/>
      <c r="J190" s="16"/>
    </row>
    <row r="191" spans="1:11" ht="15.75" thickBot="1" x14ac:dyDescent="0.3">
      <c r="A191" s="69"/>
      <c r="B191" s="16" t="s">
        <v>9</v>
      </c>
      <c r="C191" s="33">
        <v>2888.4</v>
      </c>
      <c r="D191" s="33">
        <v>121.8</v>
      </c>
      <c r="E191" s="33">
        <v>139.19999999999999</v>
      </c>
      <c r="F191" s="33">
        <v>95.7</v>
      </c>
      <c r="G191" s="33">
        <f>F191+E191+D191+C191+K186+J186+I186+H186+G186+F186+E186+D186+C186</f>
        <v>23358.1</v>
      </c>
      <c r="H191" s="33">
        <f>G191</f>
        <v>23358.1</v>
      </c>
      <c r="I191" s="16"/>
      <c r="J191" s="16"/>
    </row>
    <row r="192" spans="1:11" x14ac:dyDescent="0.25">
      <c r="A192" s="17"/>
    </row>
    <row r="193" spans="1:16" x14ac:dyDescent="0.25">
      <c r="A193" s="17"/>
    </row>
    <row r="194" spans="1:16" x14ac:dyDescent="0.25">
      <c r="A194" s="17"/>
    </row>
    <row r="195" spans="1:16" x14ac:dyDescent="0.25">
      <c r="A195" s="17"/>
    </row>
    <row r="196" spans="1:16" ht="15.75" thickBot="1" x14ac:dyDescent="0.3">
      <c r="A196" s="17"/>
    </row>
    <row r="197" spans="1:16" ht="15.75" thickBot="1" x14ac:dyDescent="0.3">
      <c r="A197" s="71" t="s">
        <v>0</v>
      </c>
      <c r="B197" s="68" t="s">
        <v>1</v>
      </c>
      <c r="C197" s="66" t="s">
        <v>29</v>
      </c>
      <c r="D197" s="70"/>
      <c r="E197" s="70"/>
      <c r="F197" s="67"/>
      <c r="G197" s="68" t="s">
        <v>30</v>
      </c>
      <c r="H197" s="68" t="s">
        <v>31</v>
      </c>
      <c r="I197" s="66" t="s">
        <v>11</v>
      </c>
      <c r="J197" s="67"/>
    </row>
    <row r="198" spans="1:16" ht="15.75" thickBot="1" x14ac:dyDescent="0.3">
      <c r="A198" s="72"/>
      <c r="B198" s="69"/>
      <c r="C198" s="20" t="s">
        <v>41</v>
      </c>
      <c r="D198" s="20">
        <v>685</v>
      </c>
      <c r="E198" s="20">
        <v>806</v>
      </c>
      <c r="F198" s="20">
        <v>38</v>
      </c>
      <c r="G198" s="69"/>
      <c r="H198" s="69"/>
      <c r="I198" s="21" t="s">
        <v>32</v>
      </c>
      <c r="J198" s="21" t="s">
        <v>33</v>
      </c>
    </row>
    <row r="199" spans="1:16" ht="15.75" thickBot="1" x14ac:dyDescent="0.3">
      <c r="A199" s="71">
        <v>842</v>
      </c>
      <c r="B199" s="16" t="s">
        <v>8</v>
      </c>
      <c r="C199" s="16"/>
      <c r="D199" s="16"/>
      <c r="E199" s="16"/>
      <c r="F199" s="16"/>
      <c r="G199" s="16"/>
      <c r="H199" s="16"/>
      <c r="I199" s="16"/>
      <c r="J199" s="16"/>
    </row>
    <row r="200" spans="1:16" ht="15.75" thickBot="1" x14ac:dyDescent="0.3">
      <c r="A200" s="72"/>
      <c r="B200" s="16" t="s">
        <v>9</v>
      </c>
      <c r="C200" s="33"/>
      <c r="D200" s="33">
        <v>1260</v>
      </c>
      <c r="E200" s="33"/>
      <c r="F200" s="33"/>
      <c r="G200" s="33">
        <f>D200</f>
        <v>1260</v>
      </c>
      <c r="H200" s="33">
        <f>G200</f>
        <v>1260</v>
      </c>
      <c r="I200" s="22"/>
      <c r="J200" s="22"/>
    </row>
    <row r="201" spans="1:16" ht="15.75" thickBot="1" x14ac:dyDescent="0.3">
      <c r="A201" s="71">
        <v>843</v>
      </c>
      <c r="B201" s="16" t="s">
        <v>8</v>
      </c>
      <c r="C201" s="33"/>
      <c r="D201" s="33"/>
      <c r="E201" s="33"/>
      <c r="F201" s="33"/>
      <c r="G201" s="33"/>
      <c r="H201" s="33"/>
      <c r="I201" s="16"/>
      <c r="J201" s="16"/>
    </row>
    <row r="202" spans="1:16" ht="15.75" thickBot="1" x14ac:dyDescent="0.3">
      <c r="A202" s="72"/>
      <c r="B202" s="16" t="s">
        <v>9</v>
      </c>
      <c r="C202" s="33">
        <v>220</v>
      </c>
      <c r="D202" s="33"/>
      <c r="E202" s="33">
        <v>240</v>
      </c>
      <c r="F202" s="33">
        <v>2000</v>
      </c>
      <c r="G202" s="33">
        <f>C202+E202+F202</f>
        <v>2460</v>
      </c>
      <c r="H202" s="33">
        <f>G202</f>
        <v>2460</v>
      </c>
      <c r="I202" s="22"/>
      <c r="J202" s="22"/>
    </row>
    <row r="203" spans="1:16" ht="15.75" thickBot="1" x14ac:dyDescent="0.3">
      <c r="A203" s="71">
        <v>851</v>
      </c>
      <c r="B203" s="16" t="s">
        <v>8</v>
      </c>
      <c r="C203" s="33"/>
      <c r="D203" s="33"/>
      <c r="E203" s="33"/>
      <c r="F203" s="33"/>
      <c r="G203" s="33"/>
      <c r="H203" s="33"/>
      <c r="I203" s="16"/>
      <c r="J203" s="16"/>
    </row>
    <row r="204" spans="1:16" ht="15.75" thickBot="1" x14ac:dyDescent="0.3">
      <c r="A204" s="72"/>
      <c r="B204" s="16" t="s">
        <v>9</v>
      </c>
      <c r="C204" s="33">
        <v>3000</v>
      </c>
      <c r="D204" s="33"/>
      <c r="E204" s="33"/>
      <c r="F204" s="33"/>
      <c r="G204" s="33">
        <f>C204</f>
        <v>3000</v>
      </c>
      <c r="H204" s="33">
        <f>G204</f>
        <v>3000</v>
      </c>
      <c r="I204" s="22"/>
      <c r="J204" s="22"/>
    </row>
    <row r="205" spans="1:16" ht="15.75" x14ac:dyDescent="0.25">
      <c r="A205" s="7"/>
    </row>
    <row r="206" spans="1:16" ht="15.75" x14ac:dyDescent="0.25">
      <c r="A206" s="7"/>
    </row>
    <row r="207" spans="1:16" ht="16.5" thickBot="1" x14ac:dyDescent="0.3">
      <c r="A207" s="7"/>
    </row>
    <row r="208" spans="1:16" ht="15.75" thickBot="1" x14ac:dyDescent="0.3">
      <c r="A208" s="76" t="s">
        <v>0</v>
      </c>
      <c r="B208" s="76" t="s">
        <v>1</v>
      </c>
      <c r="C208" s="78" t="s">
        <v>34</v>
      </c>
      <c r="D208" s="80"/>
      <c r="E208" s="80"/>
      <c r="F208" s="80"/>
      <c r="G208" s="80"/>
      <c r="H208" s="80"/>
      <c r="I208" s="80"/>
      <c r="J208" s="80"/>
      <c r="K208" s="80"/>
      <c r="L208" s="79"/>
      <c r="M208" s="76" t="s">
        <v>35</v>
      </c>
      <c r="N208" s="76" t="s">
        <v>36</v>
      </c>
      <c r="O208" s="78" t="s">
        <v>5</v>
      </c>
      <c r="P208" s="79"/>
    </row>
    <row r="209" spans="1:16" ht="15.75" thickBot="1" x14ac:dyDescent="0.3">
      <c r="A209" s="77"/>
      <c r="B209" s="77"/>
      <c r="C209" s="26">
        <v>131</v>
      </c>
      <c r="D209" s="26">
        <v>201</v>
      </c>
      <c r="E209" s="26">
        <v>202</v>
      </c>
      <c r="F209" s="26">
        <v>203</v>
      </c>
      <c r="G209" s="26">
        <v>207</v>
      </c>
      <c r="H209" s="26">
        <v>311</v>
      </c>
      <c r="I209" s="26" t="s">
        <v>16</v>
      </c>
      <c r="J209" s="26">
        <v>643</v>
      </c>
      <c r="K209" s="26">
        <v>791</v>
      </c>
      <c r="L209" s="26">
        <v>792</v>
      </c>
      <c r="M209" s="77"/>
      <c r="N209" s="77"/>
      <c r="O209" s="26" t="s">
        <v>37</v>
      </c>
      <c r="P209" s="26" t="s">
        <v>38</v>
      </c>
    </row>
    <row r="210" spans="1:16" ht="15.75" thickBot="1" x14ac:dyDescent="0.3">
      <c r="A210" s="76">
        <v>981</v>
      </c>
      <c r="B210" s="27" t="s">
        <v>8</v>
      </c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</row>
    <row r="211" spans="1:16" ht="15.75" thickBot="1" x14ac:dyDescent="0.3">
      <c r="A211" s="77"/>
      <c r="B211" s="27" t="s">
        <v>9</v>
      </c>
      <c r="C211" s="33"/>
      <c r="D211" s="33"/>
      <c r="E211" s="33"/>
      <c r="F211" s="33"/>
      <c r="G211" s="33"/>
      <c r="H211" s="33"/>
      <c r="I211" s="35">
        <v>60133.9</v>
      </c>
      <c r="J211" s="33"/>
      <c r="K211" s="33"/>
      <c r="L211" s="33"/>
      <c r="M211" s="33">
        <f>I211</f>
        <v>60133.9</v>
      </c>
      <c r="N211" s="33">
        <f>M211</f>
        <v>60133.9</v>
      </c>
      <c r="O211" s="27"/>
      <c r="P211" s="27"/>
    </row>
    <row r="212" spans="1:16" x14ac:dyDescent="0.25">
      <c r="A212" s="28"/>
    </row>
  </sheetData>
  <mergeCells count="158">
    <mergeCell ref="M208:M209"/>
    <mergeCell ref="N208:N209"/>
    <mergeCell ref="O208:P208"/>
    <mergeCell ref="A210:A211"/>
    <mergeCell ref="I197:J197"/>
    <mergeCell ref="A199:A200"/>
    <mergeCell ref="A201:A202"/>
    <mergeCell ref="A203:A204"/>
    <mergeCell ref="A208:A209"/>
    <mergeCell ref="B208:B209"/>
    <mergeCell ref="C208:L208"/>
    <mergeCell ref="A190:A191"/>
    <mergeCell ref="A197:A198"/>
    <mergeCell ref="B197:B198"/>
    <mergeCell ref="C197:F197"/>
    <mergeCell ref="G197:G198"/>
    <mergeCell ref="H197:H198"/>
    <mergeCell ref="A185:A186"/>
    <mergeCell ref="B188:B189"/>
    <mergeCell ref="C188:F188"/>
    <mergeCell ref="G188:G189"/>
    <mergeCell ref="H188:H189"/>
    <mergeCell ref="A157:A158"/>
    <mergeCell ref="A159:A160"/>
    <mergeCell ref="A143:A144"/>
    <mergeCell ref="A145:A146"/>
    <mergeCell ref="A147:A148"/>
    <mergeCell ref="A149:A150"/>
    <mergeCell ref="A155:A156"/>
    <mergeCell ref="B155:B156"/>
    <mergeCell ref="I188:J188"/>
    <mergeCell ref="D172:E172"/>
    <mergeCell ref="F172:F173"/>
    <mergeCell ref="G172:G173"/>
    <mergeCell ref="H172:I172"/>
    <mergeCell ref="A174:A175"/>
    <mergeCell ref="B183:B184"/>
    <mergeCell ref="C183:K183"/>
    <mergeCell ref="A161:A162"/>
    <mergeCell ref="A163:A164"/>
    <mergeCell ref="A165:A166"/>
    <mergeCell ref="A167:A168"/>
    <mergeCell ref="A172:A173"/>
    <mergeCell ref="B172:B173"/>
    <mergeCell ref="A141:A142"/>
    <mergeCell ref="B141:B142"/>
    <mergeCell ref="C141:G141"/>
    <mergeCell ref="H141:H142"/>
    <mergeCell ref="I141:I142"/>
    <mergeCell ref="J141:K141"/>
    <mergeCell ref="C155:F155"/>
    <mergeCell ref="G155:G156"/>
    <mergeCell ref="H155:H156"/>
    <mergeCell ref="I155:J155"/>
    <mergeCell ref="A123:A124"/>
    <mergeCell ref="A125:A126"/>
    <mergeCell ref="A127:A128"/>
    <mergeCell ref="A133:A134"/>
    <mergeCell ref="B133:B134"/>
    <mergeCell ref="C133:I133"/>
    <mergeCell ref="K112:K113"/>
    <mergeCell ref="L112:M112"/>
    <mergeCell ref="A114:A115"/>
    <mergeCell ref="A121:A122"/>
    <mergeCell ref="B121:B122"/>
    <mergeCell ref="C121:E121"/>
    <mergeCell ref="F121:F122"/>
    <mergeCell ref="G121:G122"/>
    <mergeCell ref="H121:I121"/>
    <mergeCell ref="J133:J134"/>
    <mergeCell ref="K133:K134"/>
    <mergeCell ref="L133:M133"/>
    <mergeCell ref="A105:A106"/>
    <mergeCell ref="A107:A108"/>
    <mergeCell ref="A112:A113"/>
    <mergeCell ref="B112:B113"/>
    <mergeCell ref="C112:I112"/>
    <mergeCell ref="J112:J113"/>
    <mergeCell ref="A97:A98"/>
    <mergeCell ref="A103:A104"/>
    <mergeCell ref="B103:B104"/>
    <mergeCell ref="C103:J103"/>
    <mergeCell ref="M103:N103"/>
    <mergeCell ref="K89:K90"/>
    <mergeCell ref="L89:L90"/>
    <mergeCell ref="M89:N89"/>
    <mergeCell ref="A91:A92"/>
    <mergeCell ref="A93:A94"/>
    <mergeCell ref="A95:A96"/>
    <mergeCell ref="H79:H80"/>
    <mergeCell ref="I79:J79"/>
    <mergeCell ref="A81:A82"/>
    <mergeCell ref="A83:A84"/>
    <mergeCell ref="A89:A90"/>
    <mergeCell ref="B89:B90"/>
    <mergeCell ref="C89:J89"/>
    <mergeCell ref="A72:A73"/>
    <mergeCell ref="A74:A75"/>
    <mergeCell ref="A79:A80"/>
    <mergeCell ref="B79:B80"/>
    <mergeCell ref="C79:F79"/>
    <mergeCell ref="G79:G80"/>
    <mergeCell ref="L60:M60"/>
    <mergeCell ref="A62:A63"/>
    <mergeCell ref="A64:A65"/>
    <mergeCell ref="A66:A67"/>
    <mergeCell ref="A68:A69"/>
    <mergeCell ref="A70:A71"/>
    <mergeCell ref="H54:H55"/>
    <mergeCell ref="I54:I55"/>
    <mergeCell ref="J54:K54"/>
    <mergeCell ref="A56:A57"/>
    <mergeCell ref="A60:A61"/>
    <mergeCell ref="B60:B61"/>
    <mergeCell ref="C60:I60"/>
    <mergeCell ref="J60:J61"/>
    <mergeCell ref="K60:K61"/>
    <mergeCell ref="A46:A47"/>
    <mergeCell ref="A48:A49"/>
    <mergeCell ref="A50:A51"/>
    <mergeCell ref="A54:A55"/>
    <mergeCell ref="B54:B55"/>
    <mergeCell ref="C54:G54"/>
    <mergeCell ref="A36:A37"/>
    <mergeCell ref="A38:A39"/>
    <mergeCell ref="A40:A41"/>
    <mergeCell ref="A42:A43"/>
    <mergeCell ref="A44:A45"/>
    <mergeCell ref="I27:J27"/>
    <mergeCell ref="A29:A30"/>
    <mergeCell ref="A34:A35"/>
    <mergeCell ref="B34:B35"/>
    <mergeCell ref="C34:G34"/>
    <mergeCell ref="H34:H35"/>
    <mergeCell ref="I34:I35"/>
    <mergeCell ref="J34:K34"/>
    <mergeCell ref="A17:A18"/>
    <mergeCell ref="A22:A23"/>
    <mergeCell ref="B22:B23"/>
    <mergeCell ref="C22:I22"/>
    <mergeCell ref="A24:A25"/>
    <mergeCell ref="A27:A28"/>
    <mergeCell ref="B27:B28"/>
    <mergeCell ref="C27:F27"/>
    <mergeCell ref="G27:G28"/>
    <mergeCell ref="H27:H28"/>
    <mergeCell ref="H3:H4"/>
    <mergeCell ref="I3:I4"/>
    <mergeCell ref="J3:K3"/>
    <mergeCell ref="A5:A6"/>
    <mergeCell ref="A7:A8"/>
    <mergeCell ref="A9:A10"/>
    <mergeCell ref="A11:A12"/>
    <mergeCell ref="A13:A14"/>
    <mergeCell ref="A15:A16"/>
    <mergeCell ref="A3:A4"/>
    <mergeCell ref="B3:B4"/>
    <mergeCell ref="C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UralSOFT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2013-05-08T21:30:24Z</dcterms:created>
  <dcterms:modified xsi:type="dcterms:W3CDTF">2013-05-13T20:20:27Z</dcterms:modified>
</cp:coreProperties>
</file>